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 activeTab="2"/>
  </bookViews>
  <sheets>
    <sheet name="Время горизонтально" sheetId="1" r:id="rId1"/>
    <sheet name="Дата горизонтально" sheetId="5" r:id="rId2"/>
    <sheet name="Вертикальный" sheetId="4" r:id="rId3"/>
  </sheets>
  <externalReferences>
    <externalReference r:id="rId4"/>
  </externalReferences>
  <definedNames>
    <definedName name="active_page">'Время горизонтально'!$H$2</definedName>
    <definedName name="allow_energy">'Время горизонтально'!$E$2</definedName>
    <definedName name="calc_with">'Время горизонтально'!$D$2</definedName>
    <definedName name="energy">'Время горизонтально'!$Z$6</definedName>
    <definedName name="fider">'Время горизонтально'!#REF!</definedName>
    <definedName name="group">'Время горизонтально'!$B$5</definedName>
    <definedName name="interval">'Время горизонтально'!$C$2</definedName>
    <definedName name="is_group">'Время горизонтально'!$F$2</definedName>
    <definedName name="isOV">'Время горизонтально'!$D$4</definedName>
    <definedName name="name" localSheetId="2">[1]Горизонтальный!#REF!</definedName>
    <definedName name="name">'Время горизонтально'!#REF!</definedName>
    <definedName name="period">'Время горизонтально'!#REF!</definedName>
    <definedName name="report_name">'Время горизонтально'!$A$2</definedName>
    <definedName name="start">'Время горизонтально'!$A$7</definedName>
    <definedName name="start1" localSheetId="2">Вертикальный!$A$6</definedName>
    <definedName name="start1">#REF!</definedName>
    <definedName name="start3">'Дата горизонтально'!#REF!</definedName>
    <definedName name="summary">'Время горизонтально'!$G$2</definedName>
  </definedNames>
  <calcPr calcId="144525"/>
</workbook>
</file>

<file path=xl/calcChain.xml><?xml version="1.0" encoding="utf-8"?>
<calcChain xmlns="http://schemas.openxmlformats.org/spreadsheetml/2006/main">
  <c r="E868" i="4" l="1"/>
  <c r="D868" i="4"/>
  <c r="B900" i="5"/>
  <c r="E841" i="4"/>
  <c r="D841" i="4"/>
  <c r="B872" i="5"/>
  <c r="E814" i="4"/>
  <c r="D814" i="4"/>
  <c r="B844" i="5"/>
  <c r="E787" i="4"/>
  <c r="D787" i="4"/>
  <c r="B816" i="5"/>
  <c r="E760" i="4"/>
  <c r="D760" i="4"/>
  <c r="B788" i="5"/>
  <c r="E733" i="4"/>
  <c r="D733" i="4"/>
  <c r="B760" i="5"/>
  <c r="E706" i="4"/>
  <c r="D706" i="4"/>
  <c r="B732" i="5"/>
  <c r="E679" i="4"/>
  <c r="D679" i="4"/>
  <c r="B704" i="5"/>
  <c r="E652" i="4"/>
  <c r="D652" i="4"/>
  <c r="B676" i="5"/>
  <c r="E625" i="4"/>
  <c r="D625" i="4"/>
  <c r="B648" i="5"/>
  <c r="E598" i="4"/>
  <c r="D598" i="4"/>
  <c r="B620" i="5"/>
  <c r="E571" i="4"/>
  <c r="D571" i="4"/>
  <c r="B592" i="5"/>
  <c r="E544" i="4"/>
  <c r="D544" i="4"/>
  <c r="B564" i="5"/>
  <c r="E517" i="4"/>
  <c r="D517" i="4"/>
  <c r="B536" i="5"/>
  <c r="E490" i="4"/>
  <c r="D490" i="4"/>
  <c r="B508" i="5"/>
  <c r="E463" i="4"/>
  <c r="D463" i="4"/>
  <c r="B480" i="5"/>
  <c r="E436" i="4"/>
  <c r="D436" i="4"/>
  <c r="B452" i="5"/>
  <c r="E409" i="4"/>
  <c r="D409" i="4"/>
  <c r="B424" i="5"/>
  <c r="E382" i="4"/>
  <c r="D382" i="4"/>
  <c r="B396" i="5"/>
  <c r="E355" i="4"/>
  <c r="D355" i="4"/>
  <c r="B368" i="5"/>
  <c r="E328" i="4"/>
  <c r="D328" i="4"/>
  <c r="B340" i="5"/>
  <c r="E301" i="4"/>
  <c r="D301" i="4"/>
  <c r="B312" i="5"/>
  <c r="E274" i="4"/>
  <c r="D274" i="4"/>
  <c r="B284" i="5"/>
  <c r="E247" i="4"/>
  <c r="D247" i="4"/>
  <c r="B256" i="5"/>
  <c r="E220" i="4"/>
  <c r="D220" i="4"/>
  <c r="B228" i="5"/>
  <c r="E193" i="4"/>
  <c r="D193" i="4"/>
  <c r="B200" i="5"/>
  <c r="E166" i="4"/>
  <c r="D166" i="4"/>
  <c r="B172" i="5"/>
  <c r="E139" i="4"/>
  <c r="D139" i="4"/>
  <c r="B144" i="5"/>
  <c r="E112" i="4"/>
  <c r="D112" i="4"/>
  <c r="B116" i="5"/>
  <c r="E85" i="4"/>
  <c r="D85" i="4"/>
  <c r="B88" i="5"/>
  <c r="E58" i="4"/>
  <c r="D58" i="4"/>
  <c r="B60" i="5"/>
  <c r="E31" i="4"/>
  <c r="D31" i="4"/>
  <c r="B32" i="5"/>
  <c r="A2" i="4"/>
  <c r="B3" i="5"/>
  <c r="A5" i="5"/>
  <c r="A2" i="5"/>
  <c r="F5" i="4"/>
  <c r="A4" i="4"/>
  <c r="C3" i="4"/>
  <c r="F4" i="4"/>
</calcChain>
</file>

<file path=xl/sharedStrings.xml><?xml version="1.0" encoding="utf-8"?>
<sst xmlns="http://schemas.openxmlformats.org/spreadsheetml/2006/main" count="2791" uniqueCount="96">
  <si>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</si>
  <si>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</si>
  <si>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</si>
  <si>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</si>
  <si>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</si>
  <si>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</si>
  <si>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</si>
  <si>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</si>
  <si>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</si>
  <si>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</si>
  <si>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</si>
  <si>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</si>
  <si>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</si>
  <si>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</si>
  <si>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</si>
  <si>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</si>
  <si>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</si>
  <si>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</si>
  <si>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</si>
  <si>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</si>
  <si>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</si>
  <si>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</si>
  <si>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</si>
  <si>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</si>
  <si>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Дата</t>
  </si>
  <si>
    <t>Наименование</t>
  </si>
  <si>
    <t>Число</t>
  </si>
  <si>
    <t>Интервал</t>
  </si>
  <si>
    <t>EE_HH_MONTH</t>
  </si>
  <si>
    <t>Лимит, кВтч</t>
  </si>
  <si>
    <t>Превышение лимита, кВтч</t>
  </si>
  <si>
    <t>Время</t>
  </si>
  <si>
    <t>Сумма</t>
  </si>
  <si>
    <t>Электроэнергия по фидерам по часовым интервалам</t>
  </si>
  <si>
    <t>Электроэнергия, кВтч</t>
  </si>
  <si>
    <t>EE_HOUR_MONTH_FIDER</t>
  </si>
  <si>
    <t>активная энергия</t>
  </si>
  <si>
    <t>за 17.12.2014</t>
  </si>
  <si>
    <t>ПС 110 кВ Кириллов</t>
  </si>
  <si>
    <t xml:space="preserve"> 0,4 Кириллов ТСН 1 ао</t>
  </si>
  <si>
    <t>00:00-01:00</t>
  </si>
  <si>
    <t>01:00-02:00</t>
  </si>
  <si>
    <t>02:00-03:00</t>
  </si>
  <si>
    <t>03:00-04:00</t>
  </si>
  <si>
    <t>04:00-05:00</t>
  </si>
  <si>
    <t>05:00-06:00</t>
  </si>
  <si>
    <t>06:00-07:00</t>
  </si>
  <si>
    <t>07:00-08:00</t>
  </si>
  <si>
    <t>08:00-09:00</t>
  </si>
  <si>
    <t>09:00-10:00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</si>
  <si>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</si>
  <si>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</si>
  <si>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</si>
  <si>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</si>
  <si>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</si>
  <si>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</si>
  <si>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</si>
  <si>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</si>
  <si>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</si>
  <si>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</si>
  <si>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</si>
  <si>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</si>
  <si>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</si>
  <si>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23:00-00:00</t>
  </si>
  <si>
    <t>Итого за сутки:</t>
  </si>
  <si>
    <t xml:space="preserve"> 0,4 Кириллов ТСН 2 ао</t>
  </si>
  <si>
    <t xml:space="preserve"> 10 Кириллов Т 1 ап</t>
  </si>
  <si>
    <t xml:space="preserve"> 10 Кириллов Т 2 ап</t>
  </si>
  <si>
    <t xml:space="preserve"> 10 Кириллов-Вогнема ао</t>
  </si>
  <si>
    <t xml:space="preserve"> 10 Кириллов-Горицы ао</t>
  </si>
  <si>
    <t xml:space="preserve"> 10 Кириллов-Горсеть 1 ао</t>
  </si>
  <si>
    <t xml:space="preserve"> 10 Кириллов-Горсеть 2 ао</t>
  </si>
  <si>
    <t xml:space="preserve"> 10 Кириллов-Горсеть 3 ао</t>
  </si>
  <si>
    <t xml:space="preserve"> 10 Кириллов-Евсюнино ао</t>
  </si>
  <si>
    <t xml:space="preserve"> 10 Кириллов-Евсюнино ап</t>
  </si>
  <si>
    <t xml:space="preserve"> 10 Кириллов-Зауломское ао</t>
  </si>
  <si>
    <t xml:space="preserve"> 10 Кириллов-Зауломское ап</t>
  </si>
  <si>
    <t xml:space="preserve"> 10 Кириллов-Кольцевой ао</t>
  </si>
  <si>
    <t xml:space="preserve"> 10 Кириллов-Суховерхово ао</t>
  </si>
  <si>
    <t xml:space="preserve"> 10 Кириллов-Суховерхово ап</t>
  </si>
  <si>
    <t xml:space="preserve"> 10 Кириллов-СХТ ао</t>
  </si>
  <si>
    <t xml:space="preserve"> 10 Кириллов-Телецентр ао</t>
  </si>
  <si>
    <t xml:space="preserve"> 10 Кириллов-Шелково ао</t>
  </si>
  <si>
    <t xml:space="preserve"> 110 Кириллов СОМВ ао</t>
  </si>
  <si>
    <t xml:space="preserve"> 110 Кириллов СОМВ ап</t>
  </si>
  <si>
    <t xml:space="preserve"> 110 Кириллов Т 1 ап</t>
  </si>
  <si>
    <t xml:space="preserve"> 110 Кириллов Т 2 ап</t>
  </si>
  <si>
    <t xml:space="preserve"> 110 Кириллов-Белозерск ао</t>
  </si>
  <si>
    <t xml:space="preserve"> 110 Кириллов-Белозерск ап</t>
  </si>
  <si>
    <t xml:space="preserve"> 110 Кириллов-Н.Торжская 1 ао</t>
  </si>
  <si>
    <t xml:space="preserve"> 110 Кириллов-Н.Торжская 1 ап</t>
  </si>
  <si>
    <t xml:space="preserve"> 110 Кириллов-Н.Торжская 2 ао</t>
  </si>
  <si>
    <t xml:space="preserve"> 110 Кириллов-Н.Торжская 2 ап</t>
  </si>
  <si>
    <t xml:space="preserve"> 35 Кириллов Т 1 ап</t>
  </si>
  <si>
    <t xml:space="preserve"> 35 Кириллов Т 2 ап</t>
  </si>
  <si>
    <t xml:space="preserve"> 35 Кириллов-Кирилловская ао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</si>
</sst>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4" fontId="7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3" fontId="4" fillId="0" borderId="0" xfId="0" applyNumberFormat="1" applyFont="1" applyAlignment="1">
      <alignment horizontal="left" vertical="top" wrapText="1"/>
    </xf>
    <xf numFmtId="3" fontId="4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left"/>
    </xf>
    <xf numFmtId="14" fontId="8" fillId="0" borderId="0" xfId="0" applyNumberFormat="1" applyFont="1" applyAlignment="1">
      <alignment vertical="top"/>
    </xf>
    <xf numFmtId="4" fontId="8" fillId="0" borderId="0" xfId="0" applyNumberFormat="1" applyFont="1" applyAlignment="1">
      <alignment horizontal="right"/>
    </xf>
    <xf numFmtId="165" fontId="6" fillId="0" borderId="0" xfId="0" applyNumberFormat="1" applyFont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165" fontId="8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3" fontId="8" fillId="0" borderId="2" xfId="0" applyNumberFormat="1" applyFont="1" applyBorder="1" applyAlignment="1">
      <alignment horizontal="center" vertical="center" wrapText="1"/>
    </xf>
    <xf numFmtId="4" fontId="8" fillId="0" borderId="3" xfId="0" applyNumberFormat="1" applyFont="1" applyBorder="1" applyAlignment="1">
      <alignment horizontal="center" vertical="center" wrapText="1"/>
    </xf>
    <xf numFmtId="3" fontId="2" fillId="0" borderId="0" xfId="0" applyNumberFormat="1" applyFont="1" applyAlignment="1">
      <alignment horizontal="left"/>
    </xf>
    <xf numFmtId="3" fontId="3" fillId="0" borderId="0" xfId="0" applyNumberFormat="1" applyFont="1" applyAlignment="1">
      <alignment horizontal="left"/>
    </xf>
    <xf numFmtId="3" fontId="5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 vertical="top"/>
    </xf>
    <xf numFmtId="3" fontId="10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right"/>
    </xf>
    <xf numFmtId="3" fontId="2" fillId="0" borderId="0" xfId="0" applyNumberFormat="1" applyFont="1"/>
    <xf numFmtId="3" fontId="6" fillId="0" borderId="0" xfId="0" applyNumberFormat="1" applyFont="1" applyAlignment="1">
      <alignment horizontal="left" vertical="top"/>
    </xf>
    <xf numFmtId="3" fontId="9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right" vertical="top" wrapText="1"/>
    </xf>
    <xf numFmtId="3" fontId="8" fillId="0" borderId="4" xfId="0" applyNumberFormat="1" applyFont="1" applyBorder="1" applyAlignment="1">
      <alignment horizontal="center" vertical="center"/>
    </xf>
    <xf numFmtId="0" fontId="11" fillId="0" borderId="0" xfId="0" applyFont="1" applyAlignment="1">
      <alignment vertical="top"/>
    </xf>
    <xf numFmtId="165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165" fontId="2" fillId="0" borderId="0" xfId="0" applyNumberFormat="1" applyFont="1" applyAlignment="1">
      <alignment horizontal="left"/>
    </xf>
    <xf numFmtId="165" fontId="3" fillId="0" borderId="0" xfId="0" applyNumberFormat="1" applyFont="1" applyAlignment="1">
      <alignment horizontal="center" vertical="top" wrapText="1"/>
    </xf>
    <xf numFmtId="165" fontId="8" fillId="0" borderId="1" xfId="0" applyNumberFormat="1" applyFont="1" applyBorder="1" applyAlignment="1">
      <alignment horizontal="center" vertical="center" wrapText="1"/>
    </xf>
    <xf numFmtId="3" fontId="3" fillId="0" borderId="0" xfId="0" applyNumberFormat="1" applyFont="1"/>
    <xf numFmtId="4" fontId="2" fillId="0" borderId="0" xfId="0" applyNumberFormat="1" applyFont="1"/>
    <xf numFmtId="0" fontId="2" fillId="0" borderId="0" xfId="0" applyNumberFormat="1" applyFont="1"/>
    <xf numFmtId="0" fontId="10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0" fontId="3" fillId="0" borderId="0" xfId="0" applyNumberFormat="1" applyFont="1" applyAlignment="1">
      <alignment horizontal="center" vertical="center"/>
    </xf>
    <xf numFmtId="3" fontId="3" fillId="0" borderId="0" xfId="0" applyNumberFormat="1" applyFont="1" applyAlignment="1">
      <alignment horizontal="right"/>
    </xf>
    <xf numFmtId="3" fontId="8" fillId="0" borderId="6" xfId="0" applyNumberFormat="1" applyFont="1" applyBorder="1" applyAlignment="1">
      <alignment horizontal="center" vertical="center" wrapText="1"/>
    </xf>
    <xf numFmtId="3" fontId="2" fillId="0" borderId="0" xfId="0" applyNumberFormat="1" applyFont="1" applyAlignment="1"/>
    <xf numFmtId="165" fontId="3" fillId="0" borderId="0" xfId="0" applyNumberFormat="1" applyFont="1" applyAlignment="1">
      <alignment horizontal="center" vertical="top"/>
    </xf>
    <xf numFmtId="3" fontId="3" fillId="0" borderId="0" xfId="0" applyNumberFormat="1" applyFont="1" applyAlignment="1"/>
    <xf numFmtId="3" fontId="8" fillId="0" borderId="0" xfId="0" applyNumberFormat="1" applyFont="1" applyAlignment="1">
      <alignment horizontal="left" vertical="top"/>
    </xf>
    <xf numFmtId="0" fontId="8" fillId="0" borderId="0" xfId="0" applyNumberFormat="1" applyFont="1" applyAlignment="1">
      <alignment horizontal="right"/>
    </xf>
    <xf numFmtId="0" fontId="7" fillId="0" borderId="0" xfId="0" applyNumberFormat="1" applyFont="1" applyAlignment="1">
      <alignment horizontal="right"/>
    </xf>
    <xf numFmtId="165" fontId="3" fillId="0" borderId="1" xfId="0" applyNumberFormat="1" applyFont="1" applyBorder="1" applyAlignment="1">
      <alignment horizontal="center" vertical="top" wrapText="1"/>
    </xf>
    <xf numFmtId="3" fontId="4" fillId="0" borderId="2" xfId="0" applyNumberFormat="1" applyFont="1" applyBorder="1" applyAlignment="1">
      <alignment horizontal="right" vertical="top" wrapText="1"/>
    </xf>
    <xf numFmtId="3" fontId="4" fillId="0" borderId="2" xfId="0" applyNumberFormat="1" applyFont="1" applyBorder="1" applyAlignment="1">
      <alignment horizontal="right" vertical="top"/>
    </xf>
    <xf numFmtId="3" fontId="4" fillId="0" borderId="2" xfId="0" applyNumberFormat="1" applyFont="1" applyBorder="1" applyAlignment="1">
      <alignment horizontal="right"/>
    </xf>
    <xf numFmtId="3" fontId="3" fillId="0" borderId="3" xfId="0" applyNumberFormat="1" applyFont="1" applyBorder="1"/>
    <xf numFmtId="0" fontId="8" fillId="0" borderId="8" xfId="0" applyNumberFormat="1" applyFont="1" applyBorder="1" applyAlignment="1">
      <alignment horizontal="center" vertical="center"/>
    </xf>
    <xf numFmtId="14" fontId="3" fillId="0" borderId="9" xfId="0" applyNumberFormat="1" applyFont="1" applyBorder="1" applyAlignment="1">
      <alignment horizontal="center" vertical="center"/>
    </xf>
    <xf numFmtId="4" fontId="3" fillId="0" borderId="10" xfId="0" applyNumberFormat="1" applyFont="1" applyBorder="1" applyAlignment="1">
      <alignment horizontal="center" vertical="center" wrapText="1"/>
    </xf>
    <xf numFmtId="4" fontId="2" fillId="0" borderId="11" xfId="0" applyNumberFormat="1" applyFont="1" applyBorder="1"/>
    <xf numFmtId="4" fontId="3" fillId="0" borderId="12" xfId="0" applyNumberFormat="1" applyFont="1" applyBorder="1" applyAlignment="1">
      <alignment horizontal="center" vertical="center" wrapText="1"/>
    </xf>
    <xf numFmtId="4" fontId="2" fillId="0" borderId="13" xfId="0" applyNumberFormat="1" applyFont="1" applyBorder="1"/>
    <xf numFmtId="4" fontId="3" fillId="0" borderId="14" xfId="0" applyNumberFormat="1" applyFont="1" applyBorder="1" applyAlignment="1">
      <alignment horizontal="center" vertical="center" wrapText="1"/>
    </xf>
    <xf numFmtId="4" fontId="2" fillId="0" borderId="15" xfId="0" applyNumberFormat="1" applyFont="1" applyBorder="1"/>
    <xf numFmtId="0" fontId="11" fillId="0" borderId="16" xfId="0" applyFont="1" applyBorder="1" applyAlignment="1">
      <alignment horizontal="center"/>
    </xf>
    <xf numFmtId="4" fontId="11" fillId="0" borderId="17" xfId="0" applyNumberFormat="1" applyFont="1" applyBorder="1"/>
    <xf numFmtId="0" fontId="11" fillId="0" borderId="5" xfId="0" applyFont="1" applyBorder="1" applyAlignment="1">
      <alignment horizontal="center"/>
    </xf>
    <xf numFmtId="4" fontId="11" fillId="0" borderId="18" xfId="0" applyNumberFormat="1" applyFont="1" applyBorder="1"/>
    <xf numFmtId="0" fontId="11" fillId="0" borderId="19" xfId="0" applyFont="1" applyBorder="1" applyAlignment="1">
      <alignment horizontal="center"/>
    </xf>
    <xf numFmtId="4" fontId="11" fillId="0" borderId="20" xfId="0" applyNumberFormat="1" applyFont="1" applyBorder="1"/>
    <xf numFmtId="0" fontId="11" fillId="0" borderId="21" xfId="0" applyFont="1" applyBorder="1" applyAlignment="1">
      <alignment vertical="top"/>
    </xf>
    <xf numFmtId="0" fontId="0" fillId="0" borderId="22" xfId="0" applyBorder="1" applyAlignment="1">
      <alignment vertical="top"/>
    </xf>
    <xf numFmtId="0" fontId="0" fillId="0" borderId="23" xfId="0" applyBorder="1" applyAlignment="1">
      <alignment vertical="top"/>
    </xf>
    <xf numFmtId="165" fontId="11" fillId="0" borderId="24" xfId="0" applyNumberFormat="1" applyFont="1" applyBorder="1" applyAlignment="1">
      <alignment horizontal="center" vertical="top"/>
    </xf>
    <xf numFmtId="0" fontId="0" fillId="0" borderId="7" xfId="0" applyBorder="1" applyAlignment="1">
      <alignment horizontal="center" vertical="top"/>
    </xf>
    <xf numFmtId="0" fontId="0" fillId="0" borderId="25" xfId="0" applyBorder="1" applyAlignment="1">
      <alignment horizontal="center" vertical="top"/>
    </xf>
    <xf numFmtId="165" fontId="8" fillId="0" borderId="0" xfId="0" applyNumberFormat="1" applyFont="1" applyAlignment="1">
      <alignment horizontal="right" vertical="top"/>
    </xf>
    <xf numFmtId="4" fontId="8" fillId="0" borderId="0" xfId="0" applyNumberFormat="1" applyFont="1"/>
    <xf numFmtId="3" fontId="8" fillId="0" borderId="0" xfId="0" applyNumberFormat="1" applyFont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\Enforce\ASKUE\ExcelReports\Energy\___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X164"/>
  <sheetViews>
    <sheetView zoomScaleNormal="100" zoomScaleSheetLayoutView="100" workbookViewId="0"/>
  </sheetViews>
  <sheetFormatPr defaultRowHeight="12.75" x14ac:dyDescent="0.2"/>
  <cols>
    <col min="1" max="1" width="10.7109375" style="35" customWidth="1"/>
    <col min="2" max="2" width="7.7109375" style="29" customWidth="1"/>
    <col min="3" max="10" width="7.7109375" style="23" customWidth="1"/>
    <col min="11" max="25" width="7.7109375" style="25" customWidth="1"/>
    <col min="26" max="26" width="11.7109375" style="37" customWidth="1"/>
    <col min="27" max="16384" width="9.140625" style="26"/>
  </cols>
  <sheetData>
    <row r="2" spans="1:50" s="20" customFormat="1" ht="12.75" hidden="1" customHeight="1" x14ac:dyDescent="0.2">
      <c r="A2" s="34" t="s">
        <v>35</v>
      </c>
      <c r="B2" s="9"/>
      <c r="C2" s="10">
        <v>0</v>
      </c>
      <c r="D2" s="10">
        <v>0</v>
      </c>
      <c r="E2" s="10">
        <v>0</v>
      </c>
      <c r="F2" s="10">
        <v>1</v>
      </c>
      <c r="G2" s="10">
        <v>2</v>
      </c>
      <c r="H2" s="10">
        <v>3</v>
      </c>
      <c r="I2" s="10"/>
      <c r="J2" s="10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21" t="s">
        <v>28</v>
      </c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</row>
    <row r="3" spans="1:50" ht="24.75" customHeight="1" x14ac:dyDescent="0.2">
      <c r="B3" s="22"/>
      <c r="D3" s="24" t="s">
        <v>33</v>
      </c>
      <c r="E3" s="22"/>
      <c r="F3" s="22"/>
      <c r="G3" s="22"/>
      <c r="H3" s="22"/>
      <c r="I3" s="22"/>
    </row>
    <row r="4" spans="1:50" s="46" customFormat="1" ht="16.5" customHeight="1" x14ac:dyDescent="0.2">
      <c r="A4" s="47"/>
      <c r="B4" s="23"/>
      <c r="C4" s="23"/>
      <c r="D4" s="27"/>
      <c r="E4" s="23"/>
      <c r="F4" s="23"/>
      <c r="G4" s="23"/>
      <c r="H4" s="23"/>
      <c r="I4" s="23"/>
      <c r="J4" s="23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48"/>
    </row>
    <row r="5" spans="1:50" s="46" customFormat="1" ht="16.5" customHeight="1" x14ac:dyDescent="0.2">
      <c r="A5" s="47"/>
      <c r="B5" s="28" t="s">
        <v>38</v>
      </c>
      <c r="C5" s="23"/>
      <c r="D5" s="27"/>
      <c r="E5" s="23"/>
      <c r="F5" s="23"/>
      <c r="G5" s="23"/>
      <c r="H5" s="23"/>
      <c r="I5" s="23"/>
      <c r="J5" s="23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48"/>
    </row>
    <row r="6" spans="1:50" s="46" customFormat="1" ht="16.5" customHeight="1" x14ac:dyDescent="0.2">
      <c r="C6" s="23"/>
      <c r="D6" s="23"/>
      <c r="E6" s="23"/>
      <c r="F6" s="23"/>
      <c r="G6" s="23"/>
      <c r="H6" s="23"/>
      <c r="I6" s="23"/>
      <c r="J6" s="23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Z6" s="3" t="s">
        <v>36</v>
      </c>
    </row>
    <row r="7" spans="1:50" s="46" customFormat="1" ht="16.5" thickBot="1" x14ac:dyDescent="0.25">
      <c r="A7" s="49"/>
      <c r="B7" s="49" t="s">
        <v>39</v>
      </c>
      <c r="C7" s="49"/>
      <c r="D7" s="23"/>
      <c r="E7" s="23"/>
      <c r="F7" s="23"/>
      <c r="G7" s="23"/>
      <c r="H7" s="23"/>
      <c r="I7" s="23"/>
      <c r="J7" s="23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Z7" s="2" t="s">
        <v>37</v>
      </c>
    </row>
    <row r="8" spans="1:50" ht="37.5" customHeight="1" thickBot="1" x14ac:dyDescent="0.25">
      <c r="A8" s="36" t="s">
        <v>24</v>
      </c>
      <c r="B8" s="18" t="s">
        <v>0</v>
      </c>
      <c r="C8" s="18" t="s">
        <v>1</v>
      </c>
      <c r="D8" s="18" t="s">
        <v>2</v>
      </c>
      <c r="E8" s="18" t="s">
        <v>3</v>
      </c>
      <c r="F8" s="18" t="s">
        <v>4</v>
      </c>
      <c r="G8" s="18" t="s">
        <v>5</v>
      </c>
      <c r="H8" s="18" t="s">
        <v>6</v>
      </c>
      <c r="I8" s="18" t="s">
        <v>7</v>
      </c>
      <c r="J8" s="18" t="s">
        <v>8</v>
      </c>
      <c r="K8" s="18" t="s">
        <v>9</v>
      </c>
      <c r="L8" s="18" t="s">
        <v>10</v>
      </c>
      <c r="M8" s="18" t="s">
        <v>11</v>
      </c>
      <c r="N8" s="18" t="s">
        <v>12</v>
      </c>
      <c r="O8" s="18" t="s">
        <v>13</v>
      </c>
      <c r="P8" s="18" t="s">
        <v>14</v>
      </c>
      <c r="Q8" s="18" t="s">
        <v>15</v>
      </c>
      <c r="R8" s="18" t="s">
        <v>16</v>
      </c>
      <c r="S8" s="18" t="s">
        <v>17</v>
      </c>
      <c r="T8" s="18" t="s">
        <v>18</v>
      </c>
      <c r="U8" s="18" t="s">
        <v>19</v>
      </c>
      <c r="V8" s="18" t="s">
        <v>20</v>
      </c>
      <c r="W8" s="18" t="s">
        <v>21</v>
      </c>
      <c r="X8" s="18" t="s">
        <v>22</v>
      </c>
      <c r="Y8" s="18" t="s">
        <v>23</v>
      </c>
      <c r="Z8" s="30" t="s">
        <v>32</v>
      </c>
    </row>
    <row r="9" spans="1:50" ht="13.5" thickBot="1" x14ac:dyDescent="0.25">
      <c r="A9" s="52">
        <v>41990</v>
      </c>
      <c r="B9" s="53">
        <v>2.9</v>
      </c>
      <c r="C9" s="54">
        <v>2.7</v>
      </c>
      <c r="D9" s="54">
        <v>2.7</v>
      </c>
      <c r="E9" s="54">
        <v>2.8</v>
      </c>
      <c r="F9" s="54">
        <v>2.7</v>
      </c>
      <c r="G9" s="54">
        <v>2.7</v>
      </c>
      <c r="H9" s="54">
        <v>2.8</v>
      </c>
      <c r="I9" s="54">
        <v>2.8</v>
      </c>
      <c r="J9" s="54">
        <v>2.8</v>
      </c>
      <c r="K9" s="55">
        <v>2.8</v>
      </c>
      <c r="L9" s="55">
        <v>2.7</v>
      </c>
      <c r="M9" s="55">
        <v>2.9</v>
      </c>
      <c r="N9" s="55">
        <v>2.8</v>
      </c>
      <c r="O9" s="55">
        <v>2.8</v>
      </c>
      <c r="P9" s="55">
        <v>2.8</v>
      </c>
      <c r="Q9" s="55">
        <v>2.8</v>
      </c>
      <c r="R9" s="55">
        <v>2.8</v>
      </c>
      <c r="S9" s="55">
        <v>2.8</v>
      </c>
      <c r="T9" s="55">
        <v>2.9</v>
      </c>
      <c r="U9" s="55">
        <v>2.8</v>
      </c>
      <c r="V9" s="55">
        <v>2.8</v>
      </c>
      <c r="W9" s="55">
        <v>2.8</v>
      </c>
      <c r="X9" s="55">
        <v>2.8</v>
      </c>
      <c r="Y9" s="55">
        <v>2.7</v>
      </c>
      <c r="Z9" s="56">
        <v>66.900000000000006</v>
      </c>
    </row>
    <row r="12" spans="1:50" s="46" customFormat="1" ht="16.5" thickBot="1" x14ac:dyDescent="0.25">
      <c r="A12" s="49"/>
      <c r="B12" s="49" t="s">
        <v>65</v>
      </c>
      <c r="C12" s="49"/>
      <c r="D12" s="23"/>
      <c r="E12" s="23"/>
      <c r="F12" s="23"/>
      <c r="G12" s="23"/>
      <c r="H12" s="23"/>
      <c r="I12" s="23"/>
      <c r="J12" s="23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Z12" s="2" t="s">
        <v>37</v>
      </c>
    </row>
    <row r="13" spans="1:50" ht="37.5" customHeight="1" thickBot="1" x14ac:dyDescent="0.25">
      <c r="A13" s="36" t="s">
        <v>24</v>
      </c>
      <c r="B13" s="18" t="s">
        <v>0</v>
      </c>
      <c r="C13" s="18" t="s">
        <v>1</v>
      </c>
      <c r="D13" s="18" t="s">
        <v>2</v>
      </c>
      <c r="E13" s="18" t="s">
        <v>3</v>
      </c>
      <c r="F13" s="18" t="s">
        <v>4</v>
      </c>
      <c r="G13" s="18" t="s">
        <v>5</v>
      </c>
      <c r="H13" s="18" t="s">
        <v>6</v>
      </c>
      <c r="I13" s="18" t="s">
        <v>7</v>
      </c>
      <c r="J13" s="18" t="s">
        <v>8</v>
      </c>
      <c r="K13" s="18" t="s">
        <v>9</v>
      </c>
      <c r="L13" s="18" t="s">
        <v>10</v>
      </c>
      <c r="M13" s="18" t="s">
        <v>11</v>
      </c>
      <c r="N13" s="18" t="s">
        <v>12</v>
      </c>
      <c r="O13" s="18" t="s">
        <v>13</v>
      </c>
      <c r="P13" s="18" t="s">
        <v>14</v>
      </c>
      <c r="Q13" s="18" t="s">
        <v>15</v>
      </c>
      <c r="R13" s="18" t="s">
        <v>16</v>
      </c>
      <c r="S13" s="18" t="s">
        <v>17</v>
      </c>
      <c r="T13" s="18" t="s">
        <v>18</v>
      </c>
      <c r="U13" s="18" t="s">
        <v>19</v>
      </c>
      <c r="V13" s="18" t="s">
        <v>20</v>
      </c>
      <c r="W13" s="18" t="s">
        <v>21</v>
      </c>
      <c r="X13" s="18" t="s">
        <v>22</v>
      </c>
      <c r="Y13" s="18" t="s">
        <v>23</v>
      </c>
      <c r="Z13" s="30" t="s">
        <v>32</v>
      </c>
    </row>
    <row r="14" spans="1:50" ht="13.5" thickBot="1" x14ac:dyDescent="0.25">
      <c r="A14" s="52">
        <v>41990</v>
      </c>
      <c r="B14" s="53">
        <v>9.6999999999999993</v>
      </c>
      <c r="C14" s="54">
        <v>5.3</v>
      </c>
      <c r="D14" s="54">
        <v>7.1</v>
      </c>
      <c r="E14" s="54">
        <v>5.8</v>
      </c>
      <c r="F14" s="54">
        <v>10.9</v>
      </c>
      <c r="G14" s="54">
        <v>8.6</v>
      </c>
      <c r="H14" s="54">
        <v>10.7</v>
      </c>
      <c r="I14" s="54">
        <v>8.9</v>
      </c>
      <c r="J14" s="54">
        <v>10.5</v>
      </c>
      <c r="K14" s="55">
        <v>8.6</v>
      </c>
      <c r="L14" s="55">
        <v>10.199999999999999</v>
      </c>
      <c r="M14" s="55">
        <v>9.1999999999999993</v>
      </c>
      <c r="N14" s="55">
        <v>10.7</v>
      </c>
      <c r="O14" s="55">
        <v>9</v>
      </c>
      <c r="P14" s="55">
        <v>10.1</v>
      </c>
      <c r="Q14" s="55">
        <v>9.8000000000000007</v>
      </c>
      <c r="R14" s="55">
        <v>9.3000000000000007</v>
      </c>
      <c r="S14" s="55">
        <v>9.5</v>
      </c>
      <c r="T14" s="55">
        <v>9.8000000000000007</v>
      </c>
      <c r="U14" s="55">
        <v>9.1999999999999993</v>
      </c>
      <c r="V14" s="55">
        <v>10.1</v>
      </c>
      <c r="W14" s="55">
        <v>9.1</v>
      </c>
      <c r="X14" s="55">
        <v>9.9</v>
      </c>
      <c r="Y14" s="55">
        <v>9.5</v>
      </c>
      <c r="Z14" s="56">
        <v>221.5</v>
      </c>
    </row>
    <row r="17" spans="1:26" s="46" customFormat="1" ht="16.5" thickBot="1" x14ac:dyDescent="0.25">
      <c r="A17" s="49"/>
      <c r="B17" s="49" t="s">
        <v>66</v>
      </c>
      <c r="C17" s="49"/>
      <c r="D17" s="23"/>
      <c r="E17" s="23"/>
      <c r="F17" s="23"/>
      <c r="G17" s="23"/>
      <c r="H17" s="23"/>
      <c r="I17" s="23"/>
      <c r="J17" s="23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Z17" s="2" t="s">
        <v>37</v>
      </c>
    </row>
    <row r="18" spans="1:26" ht="37.5" customHeight="1" thickBot="1" x14ac:dyDescent="0.25">
      <c r="A18" s="36" t="s">
        <v>24</v>
      </c>
      <c r="B18" s="18" t="s">
        <v>0</v>
      </c>
      <c r="C18" s="18" t="s">
        <v>1</v>
      </c>
      <c r="D18" s="18" t="s">
        <v>2</v>
      </c>
      <c r="E18" s="18" t="s">
        <v>3</v>
      </c>
      <c r="F18" s="18" t="s">
        <v>4</v>
      </c>
      <c r="G18" s="18" t="s">
        <v>5</v>
      </c>
      <c r="H18" s="18" t="s">
        <v>6</v>
      </c>
      <c r="I18" s="18" t="s">
        <v>7</v>
      </c>
      <c r="J18" s="18" t="s">
        <v>8</v>
      </c>
      <c r="K18" s="18" t="s">
        <v>9</v>
      </c>
      <c r="L18" s="18" t="s">
        <v>10</v>
      </c>
      <c r="M18" s="18" t="s">
        <v>11</v>
      </c>
      <c r="N18" s="18" t="s">
        <v>12</v>
      </c>
      <c r="O18" s="18" t="s">
        <v>13</v>
      </c>
      <c r="P18" s="18" t="s">
        <v>14</v>
      </c>
      <c r="Q18" s="18" t="s">
        <v>15</v>
      </c>
      <c r="R18" s="18" t="s">
        <v>16</v>
      </c>
      <c r="S18" s="18" t="s">
        <v>17</v>
      </c>
      <c r="T18" s="18" t="s">
        <v>18</v>
      </c>
      <c r="U18" s="18" t="s">
        <v>19</v>
      </c>
      <c r="V18" s="18" t="s">
        <v>20</v>
      </c>
      <c r="W18" s="18" t="s">
        <v>21</v>
      </c>
      <c r="X18" s="18" t="s">
        <v>22</v>
      </c>
      <c r="Y18" s="18" t="s">
        <v>23</v>
      </c>
      <c r="Z18" s="30" t="s">
        <v>32</v>
      </c>
    </row>
    <row r="19" spans="1:26" ht="13.5" thickBot="1" x14ac:dyDescent="0.25">
      <c r="A19" s="52">
        <v>41990</v>
      </c>
      <c r="B19" s="53">
        <v>1280</v>
      </c>
      <c r="C19" s="54">
        <v>1188</v>
      </c>
      <c r="D19" s="54">
        <v>1160</v>
      </c>
      <c r="E19" s="54">
        <v>1144</v>
      </c>
      <c r="F19" s="54">
        <v>1148</v>
      </c>
      <c r="G19" s="54">
        <v>1196</v>
      </c>
      <c r="H19" s="54">
        <v>1416</v>
      </c>
      <c r="I19" s="54">
        <v>1632</v>
      </c>
      <c r="J19" s="54">
        <v>1508</v>
      </c>
      <c r="K19" s="55">
        <v>1368</v>
      </c>
      <c r="L19" s="55">
        <v>1356</v>
      </c>
      <c r="M19" s="55">
        <v>1336</v>
      </c>
      <c r="N19" s="55">
        <v>1344</v>
      </c>
      <c r="O19" s="55">
        <v>1340</v>
      </c>
      <c r="P19" s="55">
        <v>1360</v>
      </c>
      <c r="Q19" s="55">
        <v>1488</v>
      </c>
      <c r="R19" s="55">
        <v>1756</v>
      </c>
      <c r="S19" s="55">
        <v>1836</v>
      </c>
      <c r="T19" s="55">
        <v>1880</v>
      </c>
      <c r="U19" s="55">
        <v>1876</v>
      </c>
      <c r="V19" s="55">
        <v>1820</v>
      </c>
      <c r="W19" s="55">
        <v>1768</v>
      </c>
      <c r="X19" s="55">
        <v>1612</v>
      </c>
      <c r="Y19" s="55">
        <v>1432</v>
      </c>
      <c r="Z19" s="56">
        <v>35244</v>
      </c>
    </row>
    <row r="22" spans="1:26" s="46" customFormat="1" ht="16.5" thickBot="1" x14ac:dyDescent="0.25">
      <c r="A22" s="49"/>
      <c r="B22" s="49" t="s">
        <v>67</v>
      </c>
      <c r="C22" s="49"/>
      <c r="D22" s="23"/>
      <c r="E22" s="23"/>
      <c r="F22" s="23"/>
      <c r="G22" s="23"/>
      <c r="H22" s="23"/>
      <c r="I22" s="23"/>
      <c r="J22" s="23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Z22" s="2" t="s">
        <v>37</v>
      </c>
    </row>
    <row r="23" spans="1:26" ht="37.5" customHeight="1" thickBot="1" x14ac:dyDescent="0.25">
      <c r="A23" s="36" t="s">
        <v>24</v>
      </c>
      <c r="B23" s="18" t="s">
        <v>0</v>
      </c>
      <c r="C23" s="18" t="s">
        <v>1</v>
      </c>
      <c r="D23" s="18" t="s">
        <v>2</v>
      </c>
      <c r="E23" s="18" t="s">
        <v>3</v>
      </c>
      <c r="F23" s="18" t="s">
        <v>4</v>
      </c>
      <c r="G23" s="18" t="s">
        <v>5</v>
      </c>
      <c r="H23" s="18" t="s">
        <v>6</v>
      </c>
      <c r="I23" s="18" t="s">
        <v>7</v>
      </c>
      <c r="J23" s="18" t="s">
        <v>8</v>
      </c>
      <c r="K23" s="18" t="s">
        <v>9</v>
      </c>
      <c r="L23" s="18" t="s">
        <v>10</v>
      </c>
      <c r="M23" s="18" t="s">
        <v>11</v>
      </c>
      <c r="N23" s="18" t="s">
        <v>12</v>
      </c>
      <c r="O23" s="18" t="s">
        <v>13</v>
      </c>
      <c r="P23" s="18" t="s">
        <v>14</v>
      </c>
      <c r="Q23" s="18" t="s">
        <v>15</v>
      </c>
      <c r="R23" s="18" t="s">
        <v>16</v>
      </c>
      <c r="S23" s="18" t="s">
        <v>17</v>
      </c>
      <c r="T23" s="18" t="s">
        <v>18</v>
      </c>
      <c r="U23" s="18" t="s">
        <v>19</v>
      </c>
      <c r="V23" s="18" t="s">
        <v>20</v>
      </c>
      <c r="W23" s="18" t="s">
        <v>21</v>
      </c>
      <c r="X23" s="18" t="s">
        <v>22</v>
      </c>
      <c r="Y23" s="18" t="s">
        <v>23</v>
      </c>
      <c r="Z23" s="30" t="s">
        <v>32</v>
      </c>
    </row>
    <row r="24" spans="1:26" ht="13.5" thickBot="1" x14ac:dyDescent="0.25">
      <c r="A24" s="52">
        <v>41990</v>
      </c>
      <c r="B24" s="53">
        <v>2660</v>
      </c>
      <c r="C24" s="54">
        <v>2608</v>
      </c>
      <c r="D24" s="54">
        <v>2528</v>
      </c>
      <c r="E24" s="54">
        <v>2420</v>
      </c>
      <c r="F24" s="54">
        <v>2400</v>
      </c>
      <c r="G24" s="54">
        <v>2556</v>
      </c>
      <c r="H24" s="54">
        <v>3144</v>
      </c>
      <c r="I24" s="54">
        <v>3656</v>
      </c>
      <c r="J24" s="54">
        <v>4012</v>
      </c>
      <c r="K24" s="55">
        <v>3940</v>
      </c>
      <c r="L24" s="55">
        <v>3820</v>
      </c>
      <c r="M24" s="55">
        <v>3680</v>
      </c>
      <c r="N24" s="55">
        <v>3524</v>
      </c>
      <c r="O24" s="55">
        <v>3456</v>
      </c>
      <c r="P24" s="55">
        <v>3508</v>
      </c>
      <c r="Q24" s="55">
        <v>3572</v>
      </c>
      <c r="R24" s="55">
        <v>3940</v>
      </c>
      <c r="S24" s="55">
        <v>3888</v>
      </c>
      <c r="T24" s="55">
        <v>3876</v>
      </c>
      <c r="U24" s="55">
        <v>3684</v>
      </c>
      <c r="V24" s="55">
        <v>3556</v>
      </c>
      <c r="W24" s="55">
        <v>3488</v>
      </c>
      <c r="X24" s="55">
        <v>3156</v>
      </c>
      <c r="Y24" s="55">
        <v>2964</v>
      </c>
      <c r="Z24" s="56">
        <v>80036</v>
      </c>
    </row>
    <row r="27" spans="1:26" s="46" customFormat="1" ht="16.5" thickBot="1" x14ac:dyDescent="0.25">
      <c r="A27" s="49"/>
      <c r="B27" s="49" t="s">
        <v>68</v>
      </c>
      <c r="C27" s="49"/>
      <c r="D27" s="23"/>
      <c r="E27" s="23"/>
      <c r="F27" s="23"/>
      <c r="G27" s="23"/>
      <c r="H27" s="23"/>
      <c r="I27" s="23"/>
      <c r="J27" s="23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Z27" s="2" t="s">
        <v>37</v>
      </c>
    </row>
    <row r="28" spans="1:26" ht="37.5" customHeight="1" thickBot="1" x14ac:dyDescent="0.25">
      <c r="A28" s="36" t="s">
        <v>24</v>
      </c>
      <c r="B28" s="18" t="s">
        <v>0</v>
      </c>
      <c r="C28" s="18" t="s">
        <v>1</v>
      </c>
      <c r="D28" s="18" t="s">
        <v>2</v>
      </c>
      <c r="E28" s="18" t="s">
        <v>3</v>
      </c>
      <c r="F28" s="18" t="s">
        <v>4</v>
      </c>
      <c r="G28" s="18" t="s">
        <v>5</v>
      </c>
      <c r="H28" s="18" t="s">
        <v>6</v>
      </c>
      <c r="I28" s="18" t="s">
        <v>7</v>
      </c>
      <c r="J28" s="18" t="s">
        <v>8</v>
      </c>
      <c r="K28" s="18" t="s">
        <v>9</v>
      </c>
      <c r="L28" s="18" t="s">
        <v>10</v>
      </c>
      <c r="M28" s="18" t="s">
        <v>11</v>
      </c>
      <c r="N28" s="18" t="s">
        <v>12</v>
      </c>
      <c r="O28" s="18" t="s">
        <v>13</v>
      </c>
      <c r="P28" s="18" t="s">
        <v>14</v>
      </c>
      <c r="Q28" s="18" t="s">
        <v>15</v>
      </c>
      <c r="R28" s="18" t="s">
        <v>16</v>
      </c>
      <c r="S28" s="18" t="s">
        <v>17</v>
      </c>
      <c r="T28" s="18" t="s">
        <v>18</v>
      </c>
      <c r="U28" s="18" t="s">
        <v>19</v>
      </c>
      <c r="V28" s="18" t="s">
        <v>20</v>
      </c>
      <c r="W28" s="18" t="s">
        <v>21</v>
      </c>
      <c r="X28" s="18" t="s">
        <v>22</v>
      </c>
      <c r="Y28" s="18" t="s">
        <v>23</v>
      </c>
      <c r="Z28" s="30" t="s">
        <v>32</v>
      </c>
    </row>
    <row r="29" spans="1:26" ht="13.5" thickBot="1" x14ac:dyDescent="0.25">
      <c r="A29" s="52">
        <v>41990</v>
      </c>
      <c r="B29" s="53">
        <v>275.2</v>
      </c>
      <c r="C29" s="54">
        <v>264.8</v>
      </c>
      <c r="D29" s="54">
        <v>249.6</v>
      </c>
      <c r="E29" s="54">
        <v>250.8</v>
      </c>
      <c r="F29" s="54">
        <v>251.2</v>
      </c>
      <c r="G29" s="54">
        <v>295.60000000000002</v>
      </c>
      <c r="H29" s="54">
        <v>386.8</v>
      </c>
      <c r="I29" s="54">
        <v>380.8</v>
      </c>
      <c r="J29" s="54">
        <v>394</v>
      </c>
      <c r="K29" s="55">
        <v>427.2</v>
      </c>
      <c r="L29" s="55">
        <v>425.6</v>
      </c>
      <c r="M29" s="55">
        <v>405.6</v>
      </c>
      <c r="N29" s="55">
        <v>358.8</v>
      </c>
      <c r="O29" s="55">
        <v>362.8</v>
      </c>
      <c r="P29" s="55">
        <v>364</v>
      </c>
      <c r="Q29" s="55">
        <v>374.8</v>
      </c>
      <c r="R29" s="55">
        <v>360</v>
      </c>
      <c r="S29" s="55">
        <v>365.6</v>
      </c>
      <c r="T29" s="55">
        <v>385.6</v>
      </c>
      <c r="U29" s="55">
        <v>372.4</v>
      </c>
      <c r="V29" s="55">
        <v>348</v>
      </c>
      <c r="W29" s="55">
        <v>334.4</v>
      </c>
      <c r="X29" s="55">
        <v>300.39999999999998</v>
      </c>
      <c r="Y29" s="55">
        <v>268.39999999999998</v>
      </c>
      <c r="Z29" s="56">
        <v>8202.4</v>
      </c>
    </row>
    <row r="32" spans="1:26" s="46" customFormat="1" ht="16.5" thickBot="1" x14ac:dyDescent="0.25">
      <c r="A32" s="49"/>
      <c r="B32" s="49" t="s">
        <v>69</v>
      </c>
      <c r="C32" s="49"/>
      <c r="D32" s="23"/>
      <c r="E32" s="23"/>
      <c r="F32" s="23"/>
      <c r="G32" s="23"/>
      <c r="H32" s="23"/>
      <c r="I32" s="23"/>
      <c r="J32" s="23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Z32" s="2" t="s">
        <v>37</v>
      </c>
    </row>
    <row r="33" spans="1:26" ht="37.5" customHeight="1" thickBot="1" x14ac:dyDescent="0.25">
      <c r="A33" s="36" t="s">
        <v>24</v>
      </c>
      <c r="B33" s="18" t="s">
        <v>0</v>
      </c>
      <c r="C33" s="18" t="s">
        <v>1</v>
      </c>
      <c r="D33" s="18" t="s">
        <v>2</v>
      </c>
      <c r="E33" s="18" t="s">
        <v>3</v>
      </c>
      <c r="F33" s="18" t="s">
        <v>4</v>
      </c>
      <c r="G33" s="18" t="s">
        <v>5</v>
      </c>
      <c r="H33" s="18" t="s">
        <v>6</v>
      </c>
      <c r="I33" s="18" t="s">
        <v>7</v>
      </c>
      <c r="J33" s="18" t="s">
        <v>8</v>
      </c>
      <c r="K33" s="18" t="s">
        <v>9</v>
      </c>
      <c r="L33" s="18" t="s">
        <v>10</v>
      </c>
      <c r="M33" s="18" t="s">
        <v>11</v>
      </c>
      <c r="N33" s="18" t="s">
        <v>12</v>
      </c>
      <c r="O33" s="18" t="s">
        <v>13</v>
      </c>
      <c r="P33" s="18" t="s">
        <v>14</v>
      </c>
      <c r="Q33" s="18" t="s">
        <v>15</v>
      </c>
      <c r="R33" s="18" t="s">
        <v>16</v>
      </c>
      <c r="S33" s="18" t="s">
        <v>17</v>
      </c>
      <c r="T33" s="18" t="s">
        <v>18</v>
      </c>
      <c r="U33" s="18" t="s">
        <v>19</v>
      </c>
      <c r="V33" s="18" t="s">
        <v>20</v>
      </c>
      <c r="W33" s="18" t="s">
        <v>21</v>
      </c>
      <c r="X33" s="18" t="s">
        <v>22</v>
      </c>
      <c r="Y33" s="18" t="s">
        <v>23</v>
      </c>
      <c r="Z33" s="30" t="s">
        <v>32</v>
      </c>
    </row>
    <row r="34" spans="1:26" ht="13.5" thickBot="1" x14ac:dyDescent="0.25">
      <c r="A34" s="52">
        <v>41990</v>
      </c>
      <c r="B34" s="53">
        <v>197.5</v>
      </c>
      <c r="C34" s="54">
        <v>200.75</v>
      </c>
      <c r="D34" s="54">
        <v>206.25</v>
      </c>
      <c r="E34" s="54">
        <v>203.25</v>
      </c>
      <c r="F34" s="54">
        <v>200.75</v>
      </c>
      <c r="G34" s="54">
        <v>197</v>
      </c>
      <c r="H34" s="54">
        <v>209.5</v>
      </c>
      <c r="I34" s="54">
        <v>213.75</v>
      </c>
      <c r="J34" s="54">
        <v>299.5</v>
      </c>
      <c r="K34" s="55">
        <v>325</v>
      </c>
      <c r="L34" s="55">
        <v>323.75</v>
      </c>
      <c r="M34" s="55">
        <v>243.25</v>
      </c>
      <c r="N34" s="55">
        <v>261.75</v>
      </c>
      <c r="O34" s="55">
        <v>282.25</v>
      </c>
      <c r="P34" s="55">
        <v>236.5</v>
      </c>
      <c r="Q34" s="55">
        <v>222.75</v>
      </c>
      <c r="R34" s="55">
        <v>203.75</v>
      </c>
      <c r="S34" s="55">
        <v>221.75</v>
      </c>
      <c r="T34" s="55">
        <v>210.5</v>
      </c>
      <c r="U34" s="55">
        <v>219</v>
      </c>
      <c r="V34" s="55">
        <v>212.25</v>
      </c>
      <c r="W34" s="55">
        <v>210.25</v>
      </c>
      <c r="X34" s="55">
        <v>200.75</v>
      </c>
      <c r="Y34" s="55">
        <v>198</v>
      </c>
      <c r="Z34" s="56">
        <v>5499.75</v>
      </c>
    </row>
    <row r="37" spans="1:26" s="46" customFormat="1" ht="16.5" thickBot="1" x14ac:dyDescent="0.25">
      <c r="A37" s="49"/>
      <c r="B37" s="49" t="s">
        <v>70</v>
      </c>
      <c r="C37" s="49"/>
      <c r="D37" s="23"/>
      <c r="E37" s="23"/>
      <c r="F37" s="23"/>
      <c r="G37" s="23"/>
      <c r="H37" s="23"/>
      <c r="I37" s="23"/>
      <c r="J37" s="23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Z37" s="2" t="s">
        <v>37</v>
      </c>
    </row>
    <row r="38" spans="1:26" ht="37.5" customHeight="1" thickBot="1" x14ac:dyDescent="0.25">
      <c r="A38" s="36" t="s">
        <v>24</v>
      </c>
      <c r="B38" s="18" t="s">
        <v>0</v>
      </c>
      <c r="C38" s="18" t="s">
        <v>1</v>
      </c>
      <c r="D38" s="18" t="s">
        <v>2</v>
      </c>
      <c r="E38" s="18" t="s">
        <v>3</v>
      </c>
      <c r="F38" s="18" t="s">
        <v>4</v>
      </c>
      <c r="G38" s="18" t="s">
        <v>5</v>
      </c>
      <c r="H38" s="18" t="s">
        <v>6</v>
      </c>
      <c r="I38" s="18" t="s">
        <v>7</v>
      </c>
      <c r="J38" s="18" t="s">
        <v>8</v>
      </c>
      <c r="K38" s="18" t="s">
        <v>9</v>
      </c>
      <c r="L38" s="18" t="s">
        <v>10</v>
      </c>
      <c r="M38" s="18" t="s">
        <v>11</v>
      </c>
      <c r="N38" s="18" t="s">
        <v>12</v>
      </c>
      <c r="O38" s="18" t="s">
        <v>13</v>
      </c>
      <c r="P38" s="18" t="s">
        <v>14</v>
      </c>
      <c r="Q38" s="18" t="s">
        <v>15</v>
      </c>
      <c r="R38" s="18" t="s">
        <v>16</v>
      </c>
      <c r="S38" s="18" t="s">
        <v>17</v>
      </c>
      <c r="T38" s="18" t="s">
        <v>18</v>
      </c>
      <c r="U38" s="18" t="s">
        <v>19</v>
      </c>
      <c r="V38" s="18" t="s">
        <v>20</v>
      </c>
      <c r="W38" s="18" t="s">
        <v>21</v>
      </c>
      <c r="X38" s="18" t="s">
        <v>22</v>
      </c>
      <c r="Y38" s="18" t="s">
        <v>23</v>
      </c>
      <c r="Z38" s="30" t="s">
        <v>32</v>
      </c>
    </row>
    <row r="39" spans="1:26" ht="13.5" thickBot="1" x14ac:dyDescent="0.25">
      <c r="A39" s="52">
        <v>41990</v>
      </c>
      <c r="B39" s="53">
        <v>831</v>
      </c>
      <c r="C39" s="54">
        <v>780</v>
      </c>
      <c r="D39" s="54">
        <v>762</v>
      </c>
      <c r="E39" s="54">
        <v>750</v>
      </c>
      <c r="F39" s="54">
        <v>786</v>
      </c>
      <c r="G39" s="54">
        <v>850.5</v>
      </c>
      <c r="H39" s="54">
        <v>1087.5</v>
      </c>
      <c r="I39" s="54">
        <v>1273.5</v>
      </c>
      <c r="J39" s="54">
        <v>1305</v>
      </c>
      <c r="K39" s="55">
        <v>1210.5</v>
      </c>
      <c r="L39" s="55">
        <v>1182</v>
      </c>
      <c r="M39" s="55">
        <v>1189.5</v>
      </c>
      <c r="N39" s="55">
        <v>1164</v>
      </c>
      <c r="O39" s="55">
        <v>1120.5</v>
      </c>
      <c r="P39" s="55">
        <v>1144.5</v>
      </c>
      <c r="Q39" s="55">
        <v>1168.5</v>
      </c>
      <c r="R39" s="55">
        <v>1375.5</v>
      </c>
      <c r="S39" s="55">
        <v>1414.5</v>
      </c>
      <c r="T39" s="55">
        <v>1431</v>
      </c>
      <c r="U39" s="55">
        <v>1353</v>
      </c>
      <c r="V39" s="55">
        <v>1315.5</v>
      </c>
      <c r="W39" s="55">
        <v>1270.5</v>
      </c>
      <c r="X39" s="55">
        <v>1108.5</v>
      </c>
      <c r="Y39" s="55">
        <v>990</v>
      </c>
      <c r="Z39" s="56">
        <v>26863.5</v>
      </c>
    </row>
    <row r="42" spans="1:26" s="46" customFormat="1" ht="16.5" thickBot="1" x14ac:dyDescent="0.25">
      <c r="A42" s="49"/>
      <c r="B42" s="49" t="s">
        <v>71</v>
      </c>
      <c r="C42" s="49"/>
      <c r="D42" s="23"/>
      <c r="E42" s="23"/>
      <c r="F42" s="23"/>
      <c r="G42" s="23"/>
      <c r="H42" s="23"/>
      <c r="I42" s="23"/>
      <c r="J42" s="23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Z42" s="2" t="s">
        <v>37</v>
      </c>
    </row>
    <row r="43" spans="1:26" ht="37.5" customHeight="1" thickBot="1" x14ac:dyDescent="0.25">
      <c r="A43" s="36" t="s">
        <v>24</v>
      </c>
      <c r="B43" s="18" t="s">
        <v>0</v>
      </c>
      <c r="C43" s="18" t="s">
        <v>1</v>
      </c>
      <c r="D43" s="18" t="s">
        <v>2</v>
      </c>
      <c r="E43" s="18" t="s">
        <v>3</v>
      </c>
      <c r="F43" s="18" t="s">
        <v>4</v>
      </c>
      <c r="G43" s="18" t="s">
        <v>5</v>
      </c>
      <c r="H43" s="18" t="s">
        <v>6</v>
      </c>
      <c r="I43" s="18" t="s">
        <v>7</v>
      </c>
      <c r="J43" s="18" t="s">
        <v>8</v>
      </c>
      <c r="K43" s="18" t="s">
        <v>9</v>
      </c>
      <c r="L43" s="18" t="s">
        <v>10</v>
      </c>
      <c r="M43" s="18" t="s">
        <v>11</v>
      </c>
      <c r="N43" s="18" t="s">
        <v>12</v>
      </c>
      <c r="O43" s="18" t="s">
        <v>13</v>
      </c>
      <c r="P43" s="18" t="s">
        <v>14</v>
      </c>
      <c r="Q43" s="18" t="s">
        <v>15</v>
      </c>
      <c r="R43" s="18" t="s">
        <v>16</v>
      </c>
      <c r="S43" s="18" t="s">
        <v>17</v>
      </c>
      <c r="T43" s="18" t="s">
        <v>18</v>
      </c>
      <c r="U43" s="18" t="s">
        <v>19</v>
      </c>
      <c r="V43" s="18" t="s">
        <v>20</v>
      </c>
      <c r="W43" s="18" t="s">
        <v>21</v>
      </c>
      <c r="X43" s="18" t="s">
        <v>22</v>
      </c>
      <c r="Y43" s="18" t="s">
        <v>23</v>
      </c>
      <c r="Z43" s="30" t="s">
        <v>32</v>
      </c>
    </row>
    <row r="44" spans="1:26" ht="13.5" thickBot="1" x14ac:dyDescent="0.25">
      <c r="A44" s="52">
        <v>41990</v>
      </c>
      <c r="B44" s="53">
        <v>960</v>
      </c>
      <c r="C44" s="54">
        <v>981</v>
      </c>
      <c r="D44" s="54">
        <v>924</v>
      </c>
      <c r="E44" s="54">
        <v>831</v>
      </c>
      <c r="F44" s="54">
        <v>783</v>
      </c>
      <c r="G44" s="54">
        <v>813</v>
      </c>
      <c r="H44" s="54">
        <v>1026</v>
      </c>
      <c r="I44" s="54">
        <v>1311</v>
      </c>
      <c r="J44" s="54">
        <v>1512</v>
      </c>
      <c r="K44" s="55">
        <v>1494</v>
      </c>
      <c r="L44" s="55">
        <v>1404</v>
      </c>
      <c r="M44" s="55">
        <v>1371</v>
      </c>
      <c r="N44" s="55">
        <v>1281</v>
      </c>
      <c r="O44" s="55">
        <v>1233</v>
      </c>
      <c r="P44" s="55">
        <v>1305</v>
      </c>
      <c r="Q44" s="55">
        <v>1335</v>
      </c>
      <c r="R44" s="55">
        <v>1509</v>
      </c>
      <c r="S44" s="55">
        <v>1413</v>
      </c>
      <c r="T44" s="55">
        <v>1350</v>
      </c>
      <c r="U44" s="55">
        <v>1239</v>
      </c>
      <c r="V44" s="55">
        <v>1197</v>
      </c>
      <c r="W44" s="55">
        <v>1203</v>
      </c>
      <c r="X44" s="55">
        <v>1107</v>
      </c>
      <c r="Y44" s="55">
        <v>1101</v>
      </c>
      <c r="Z44" s="56">
        <v>28683</v>
      </c>
    </row>
    <row r="47" spans="1:26" s="46" customFormat="1" ht="16.5" thickBot="1" x14ac:dyDescent="0.25">
      <c r="A47" s="49"/>
      <c r="B47" s="49" t="s">
        <v>72</v>
      </c>
      <c r="C47" s="49"/>
      <c r="D47" s="23"/>
      <c r="E47" s="23"/>
      <c r="F47" s="23"/>
      <c r="G47" s="23"/>
      <c r="H47" s="23"/>
      <c r="I47" s="23"/>
      <c r="J47" s="23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Z47" s="2" t="s">
        <v>37</v>
      </c>
    </row>
    <row r="48" spans="1:26" ht="37.5" customHeight="1" thickBot="1" x14ac:dyDescent="0.25">
      <c r="A48" s="36" t="s">
        <v>24</v>
      </c>
      <c r="B48" s="18" t="s">
        <v>0</v>
      </c>
      <c r="C48" s="18" t="s">
        <v>1</v>
      </c>
      <c r="D48" s="18" t="s">
        <v>2</v>
      </c>
      <c r="E48" s="18" t="s">
        <v>3</v>
      </c>
      <c r="F48" s="18" t="s">
        <v>4</v>
      </c>
      <c r="G48" s="18" t="s">
        <v>5</v>
      </c>
      <c r="H48" s="18" t="s">
        <v>6</v>
      </c>
      <c r="I48" s="18" t="s">
        <v>7</v>
      </c>
      <c r="J48" s="18" t="s">
        <v>8</v>
      </c>
      <c r="K48" s="18" t="s">
        <v>9</v>
      </c>
      <c r="L48" s="18" t="s">
        <v>10</v>
      </c>
      <c r="M48" s="18" t="s">
        <v>11</v>
      </c>
      <c r="N48" s="18" t="s">
        <v>12</v>
      </c>
      <c r="O48" s="18" t="s">
        <v>13</v>
      </c>
      <c r="P48" s="18" t="s">
        <v>14</v>
      </c>
      <c r="Q48" s="18" t="s">
        <v>15</v>
      </c>
      <c r="R48" s="18" t="s">
        <v>16</v>
      </c>
      <c r="S48" s="18" t="s">
        <v>17</v>
      </c>
      <c r="T48" s="18" t="s">
        <v>18</v>
      </c>
      <c r="U48" s="18" t="s">
        <v>19</v>
      </c>
      <c r="V48" s="18" t="s">
        <v>20</v>
      </c>
      <c r="W48" s="18" t="s">
        <v>21</v>
      </c>
      <c r="X48" s="18" t="s">
        <v>22</v>
      </c>
      <c r="Y48" s="18" t="s">
        <v>23</v>
      </c>
      <c r="Z48" s="30" t="s">
        <v>32</v>
      </c>
    </row>
    <row r="49" spans="1:26" ht="13.5" thickBot="1" x14ac:dyDescent="0.25">
      <c r="A49" s="52">
        <v>41990</v>
      </c>
      <c r="B49" s="53">
        <v>549</v>
      </c>
      <c r="C49" s="54">
        <v>492</v>
      </c>
      <c r="D49" s="54">
        <v>465</v>
      </c>
      <c r="E49" s="54">
        <v>465</v>
      </c>
      <c r="F49" s="54">
        <v>465</v>
      </c>
      <c r="G49" s="54">
        <v>504</v>
      </c>
      <c r="H49" s="54">
        <v>648</v>
      </c>
      <c r="I49" s="54">
        <v>804</v>
      </c>
      <c r="J49" s="54">
        <v>711</v>
      </c>
      <c r="K49" s="55">
        <v>579</v>
      </c>
      <c r="L49" s="55">
        <v>576</v>
      </c>
      <c r="M49" s="55">
        <v>561</v>
      </c>
      <c r="N49" s="55">
        <v>579</v>
      </c>
      <c r="O49" s="55">
        <v>570</v>
      </c>
      <c r="P49" s="55">
        <v>570</v>
      </c>
      <c r="Q49" s="55">
        <v>666</v>
      </c>
      <c r="R49" s="55">
        <v>873</v>
      </c>
      <c r="S49" s="55">
        <v>930</v>
      </c>
      <c r="T49" s="55">
        <v>978</v>
      </c>
      <c r="U49" s="55">
        <v>954</v>
      </c>
      <c r="V49" s="55">
        <v>915</v>
      </c>
      <c r="W49" s="55">
        <v>894</v>
      </c>
      <c r="X49" s="55">
        <v>795</v>
      </c>
      <c r="Y49" s="55">
        <v>669</v>
      </c>
      <c r="Z49" s="56">
        <v>16212</v>
      </c>
    </row>
    <row r="52" spans="1:26" s="46" customFormat="1" ht="16.5" thickBot="1" x14ac:dyDescent="0.25">
      <c r="A52" s="49"/>
      <c r="B52" s="49" t="s">
        <v>73</v>
      </c>
      <c r="C52" s="49"/>
      <c r="D52" s="23"/>
      <c r="E52" s="23"/>
      <c r="F52" s="23"/>
      <c r="G52" s="23"/>
      <c r="H52" s="23"/>
      <c r="I52" s="23"/>
      <c r="J52" s="23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Z52" s="2" t="s">
        <v>37</v>
      </c>
    </row>
    <row r="53" spans="1:26" ht="37.5" customHeight="1" thickBot="1" x14ac:dyDescent="0.25">
      <c r="A53" s="36" t="s">
        <v>24</v>
      </c>
      <c r="B53" s="18" t="s">
        <v>0</v>
      </c>
      <c r="C53" s="18" t="s">
        <v>1</v>
      </c>
      <c r="D53" s="18" t="s">
        <v>2</v>
      </c>
      <c r="E53" s="18" t="s">
        <v>3</v>
      </c>
      <c r="F53" s="18" t="s">
        <v>4</v>
      </c>
      <c r="G53" s="18" t="s">
        <v>5</v>
      </c>
      <c r="H53" s="18" t="s">
        <v>6</v>
      </c>
      <c r="I53" s="18" t="s">
        <v>7</v>
      </c>
      <c r="J53" s="18" t="s">
        <v>8</v>
      </c>
      <c r="K53" s="18" t="s">
        <v>9</v>
      </c>
      <c r="L53" s="18" t="s">
        <v>10</v>
      </c>
      <c r="M53" s="18" t="s">
        <v>11</v>
      </c>
      <c r="N53" s="18" t="s">
        <v>12</v>
      </c>
      <c r="O53" s="18" t="s">
        <v>13</v>
      </c>
      <c r="P53" s="18" t="s">
        <v>14</v>
      </c>
      <c r="Q53" s="18" t="s">
        <v>15</v>
      </c>
      <c r="R53" s="18" t="s">
        <v>16</v>
      </c>
      <c r="S53" s="18" t="s">
        <v>17</v>
      </c>
      <c r="T53" s="18" t="s">
        <v>18</v>
      </c>
      <c r="U53" s="18" t="s">
        <v>19</v>
      </c>
      <c r="V53" s="18" t="s">
        <v>20</v>
      </c>
      <c r="W53" s="18" t="s">
        <v>21</v>
      </c>
      <c r="X53" s="18" t="s">
        <v>22</v>
      </c>
      <c r="Y53" s="18" t="s">
        <v>23</v>
      </c>
      <c r="Z53" s="30" t="s">
        <v>32</v>
      </c>
    </row>
    <row r="54" spans="1:26" ht="13.5" thickBot="1" x14ac:dyDescent="0.25">
      <c r="A54" s="52">
        <v>41990</v>
      </c>
      <c r="B54" s="53">
        <v>24.8</v>
      </c>
      <c r="C54" s="54">
        <v>24</v>
      </c>
      <c r="D54" s="54">
        <v>24</v>
      </c>
      <c r="E54" s="54">
        <v>23.2</v>
      </c>
      <c r="F54" s="54">
        <v>23.2</v>
      </c>
      <c r="G54" s="54">
        <v>24</v>
      </c>
      <c r="H54" s="54">
        <v>27.2</v>
      </c>
      <c r="I54" s="54">
        <v>28</v>
      </c>
      <c r="J54" s="54">
        <v>23.2</v>
      </c>
      <c r="K54" s="55">
        <v>17.600000000000001</v>
      </c>
      <c r="L54" s="55">
        <v>16.8</v>
      </c>
      <c r="M54" s="55">
        <v>17.600000000000001</v>
      </c>
      <c r="N54" s="55">
        <v>16.8</v>
      </c>
      <c r="O54" s="55">
        <v>16.8</v>
      </c>
      <c r="P54" s="55">
        <v>16.8</v>
      </c>
      <c r="Q54" s="55">
        <v>16.8</v>
      </c>
      <c r="R54" s="55">
        <v>17.600000000000001</v>
      </c>
      <c r="S54" s="55">
        <v>18.399999999999999</v>
      </c>
      <c r="T54" s="55">
        <v>17.600000000000001</v>
      </c>
      <c r="U54" s="55">
        <v>19.2</v>
      </c>
      <c r="V54" s="55">
        <v>18.399999999999999</v>
      </c>
      <c r="W54" s="55">
        <v>18.399999999999999</v>
      </c>
      <c r="X54" s="55">
        <v>17.600000000000001</v>
      </c>
      <c r="Y54" s="55">
        <v>17.600000000000001</v>
      </c>
      <c r="Z54" s="56">
        <v>485.6</v>
      </c>
    </row>
    <row r="57" spans="1:26" s="46" customFormat="1" ht="16.5" thickBot="1" x14ac:dyDescent="0.25">
      <c r="A57" s="49"/>
      <c r="B57" s="49" t="s">
        <v>74</v>
      </c>
      <c r="C57" s="49"/>
      <c r="D57" s="23"/>
      <c r="E57" s="23"/>
      <c r="F57" s="23"/>
      <c r="G57" s="23"/>
      <c r="H57" s="23"/>
      <c r="I57" s="23"/>
      <c r="J57" s="23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Z57" s="2" t="s">
        <v>37</v>
      </c>
    </row>
    <row r="58" spans="1:26" ht="37.5" customHeight="1" thickBot="1" x14ac:dyDescent="0.25">
      <c r="A58" s="36" t="s">
        <v>24</v>
      </c>
      <c r="B58" s="18" t="s">
        <v>0</v>
      </c>
      <c r="C58" s="18" t="s">
        <v>1</v>
      </c>
      <c r="D58" s="18" t="s">
        <v>2</v>
      </c>
      <c r="E58" s="18" t="s">
        <v>3</v>
      </c>
      <c r="F58" s="18" t="s">
        <v>4</v>
      </c>
      <c r="G58" s="18" t="s">
        <v>5</v>
      </c>
      <c r="H58" s="18" t="s">
        <v>6</v>
      </c>
      <c r="I58" s="18" t="s">
        <v>7</v>
      </c>
      <c r="J58" s="18" t="s">
        <v>8</v>
      </c>
      <c r="K58" s="18" t="s">
        <v>9</v>
      </c>
      <c r="L58" s="18" t="s">
        <v>10</v>
      </c>
      <c r="M58" s="18" t="s">
        <v>11</v>
      </c>
      <c r="N58" s="18" t="s">
        <v>12</v>
      </c>
      <c r="O58" s="18" t="s">
        <v>13</v>
      </c>
      <c r="P58" s="18" t="s">
        <v>14</v>
      </c>
      <c r="Q58" s="18" t="s">
        <v>15</v>
      </c>
      <c r="R58" s="18" t="s">
        <v>16</v>
      </c>
      <c r="S58" s="18" t="s">
        <v>17</v>
      </c>
      <c r="T58" s="18" t="s">
        <v>18</v>
      </c>
      <c r="U58" s="18" t="s">
        <v>19</v>
      </c>
      <c r="V58" s="18" t="s">
        <v>20</v>
      </c>
      <c r="W58" s="18" t="s">
        <v>21</v>
      </c>
      <c r="X58" s="18" t="s">
        <v>22</v>
      </c>
      <c r="Y58" s="18" t="s">
        <v>23</v>
      </c>
      <c r="Z58" s="30" t="s">
        <v>32</v>
      </c>
    </row>
    <row r="59" spans="1:26" ht="13.5" thickBot="1" x14ac:dyDescent="0.25">
      <c r="A59" s="52">
        <v>41990</v>
      </c>
      <c r="B59" s="53">
        <v>0</v>
      </c>
      <c r="C59" s="54">
        <v>0</v>
      </c>
      <c r="D59" s="54">
        <v>0</v>
      </c>
      <c r="E59" s="54">
        <v>0</v>
      </c>
      <c r="F59" s="54">
        <v>0</v>
      </c>
      <c r="G59" s="54">
        <v>0</v>
      </c>
      <c r="H59" s="54">
        <v>0</v>
      </c>
      <c r="I59" s="54">
        <v>0</v>
      </c>
      <c r="J59" s="54">
        <v>0</v>
      </c>
      <c r="K59" s="55">
        <v>0</v>
      </c>
      <c r="L59" s="55">
        <v>0</v>
      </c>
      <c r="M59" s="55">
        <v>0</v>
      </c>
      <c r="N59" s="55">
        <v>0</v>
      </c>
      <c r="O59" s="55">
        <v>0</v>
      </c>
      <c r="P59" s="55">
        <v>0</v>
      </c>
      <c r="Q59" s="55">
        <v>0</v>
      </c>
      <c r="R59" s="55">
        <v>0</v>
      </c>
      <c r="S59" s="55">
        <v>0</v>
      </c>
      <c r="T59" s="55">
        <v>0</v>
      </c>
      <c r="U59" s="55">
        <v>0</v>
      </c>
      <c r="V59" s="55">
        <v>0</v>
      </c>
      <c r="W59" s="55">
        <v>0</v>
      </c>
      <c r="X59" s="55">
        <v>0</v>
      </c>
      <c r="Y59" s="55">
        <v>0</v>
      </c>
      <c r="Z59" s="56">
        <v>0</v>
      </c>
    </row>
    <row r="62" spans="1:26" s="46" customFormat="1" ht="16.5" thickBot="1" x14ac:dyDescent="0.25">
      <c r="A62" s="49"/>
      <c r="B62" s="49" t="s">
        <v>75</v>
      </c>
      <c r="C62" s="49"/>
      <c r="D62" s="23"/>
      <c r="E62" s="23"/>
      <c r="F62" s="23"/>
      <c r="G62" s="23"/>
      <c r="H62" s="23"/>
      <c r="I62" s="23"/>
      <c r="J62" s="23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Z62" s="2" t="s">
        <v>37</v>
      </c>
    </row>
    <row r="63" spans="1:26" ht="37.5" customHeight="1" thickBot="1" x14ac:dyDescent="0.25">
      <c r="A63" s="36" t="s">
        <v>24</v>
      </c>
      <c r="B63" s="18" t="s">
        <v>0</v>
      </c>
      <c r="C63" s="18" t="s">
        <v>1</v>
      </c>
      <c r="D63" s="18" t="s">
        <v>2</v>
      </c>
      <c r="E63" s="18" t="s">
        <v>3</v>
      </c>
      <c r="F63" s="18" t="s">
        <v>4</v>
      </c>
      <c r="G63" s="18" t="s">
        <v>5</v>
      </c>
      <c r="H63" s="18" t="s">
        <v>6</v>
      </c>
      <c r="I63" s="18" t="s">
        <v>7</v>
      </c>
      <c r="J63" s="18" t="s">
        <v>8</v>
      </c>
      <c r="K63" s="18" t="s">
        <v>9</v>
      </c>
      <c r="L63" s="18" t="s">
        <v>10</v>
      </c>
      <c r="M63" s="18" t="s">
        <v>11</v>
      </c>
      <c r="N63" s="18" t="s">
        <v>12</v>
      </c>
      <c r="O63" s="18" t="s">
        <v>13</v>
      </c>
      <c r="P63" s="18" t="s">
        <v>14</v>
      </c>
      <c r="Q63" s="18" t="s">
        <v>15</v>
      </c>
      <c r="R63" s="18" t="s">
        <v>16</v>
      </c>
      <c r="S63" s="18" t="s">
        <v>17</v>
      </c>
      <c r="T63" s="18" t="s">
        <v>18</v>
      </c>
      <c r="U63" s="18" t="s">
        <v>19</v>
      </c>
      <c r="V63" s="18" t="s">
        <v>20</v>
      </c>
      <c r="W63" s="18" t="s">
        <v>21</v>
      </c>
      <c r="X63" s="18" t="s">
        <v>22</v>
      </c>
      <c r="Y63" s="18" t="s">
        <v>23</v>
      </c>
      <c r="Z63" s="30" t="s">
        <v>32</v>
      </c>
    </row>
    <row r="64" spans="1:26" ht="13.5" thickBot="1" x14ac:dyDescent="0.25">
      <c r="A64" s="52">
        <v>41990</v>
      </c>
      <c r="B64" s="53">
        <v>168</v>
      </c>
      <c r="C64" s="54">
        <v>159.6</v>
      </c>
      <c r="D64" s="54">
        <v>161.1</v>
      </c>
      <c r="E64" s="54">
        <v>159.30000000000001</v>
      </c>
      <c r="F64" s="54">
        <v>153.6</v>
      </c>
      <c r="G64" s="54">
        <v>154.19999999999999</v>
      </c>
      <c r="H64" s="54">
        <v>165.3</v>
      </c>
      <c r="I64" s="54">
        <v>181.2</v>
      </c>
      <c r="J64" s="54">
        <v>182.4</v>
      </c>
      <c r="K64" s="55">
        <v>189.9</v>
      </c>
      <c r="L64" s="55">
        <v>181.2</v>
      </c>
      <c r="M64" s="55">
        <v>178.8</v>
      </c>
      <c r="N64" s="55">
        <v>162.30000000000001</v>
      </c>
      <c r="O64" s="55">
        <v>177</v>
      </c>
      <c r="P64" s="55">
        <v>187.2</v>
      </c>
      <c r="Q64" s="55">
        <v>204.6</v>
      </c>
      <c r="R64" s="55">
        <v>227.7</v>
      </c>
      <c r="S64" s="55">
        <v>226.5</v>
      </c>
      <c r="T64" s="55">
        <v>221.1</v>
      </c>
      <c r="U64" s="55">
        <v>214.5</v>
      </c>
      <c r="V64" s="55">
        <v>217.5</v>
      </c>
      <c r="W64" s="55">
        <v>209.4</v>
      </c>
      <c r="X64" s="55">
        <v>203.1</v>
      </c>
      <c r="Y64" s="55">
        <v>190.2</v>
      </c>
      <c r="Z64" s="56">
        <v>4475.7</v>
      </c>
    </row>
    <row r="67" spans="1:26" s="46" customFormat="1" ht="16.5" thickBot="1" x14ac:dyDescent="0.25">
      <c r="A67" s="49"/>
      <c r="B67" s="49" t="s">
        <v>76</v>
      </c>
      <c r="C67" s="49"/>
      <c r="D67" s="23"/>
      <c r="E67" s="23"/>
      <c r="F67" s="23"/>
      <c r="G67" s="23"/>
      <c r="H67" s="23"/>
      <c r="I67" s="23"/>
      <c r="J67" s="23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Z67" s="2" t="s">
        <v>37</v>
      </c>
    </row>
    <row r="68" spans="1:26" ht="37.5" customHeight="1" thickBot="1" x14ac:dyDescent="0.25">
      <c r="A68" s="36" t="s">
        <v>24</v>
      </c>
      <c r="B68" s="18" t="s">
        <v>0</v>
      </c>
      <c r="C68" s="18" t="s">
        <v>1</v>
      </c>
      <c r="D68" s="18" t="s">
        <v>2</v>
      </c>
      <c r="E68" s="18" t="s">
        <v>3</v>
      </c>
      <c r="F68" s="18" t="s">
        <v>4</v>
      </c>
      <c r="G68" s="18" t="s">
        <v>5</v>
      </c>
      <c r="H68" s="18" t="s">
        <v>6</v>
      </c>
      <c r="I68" s="18" t="s">
        <v>7</v>
      </c>
      <c r="J68" s="18" t="s">
        <v>8</v>
      </c>
      <c r="K68" s="18" t="s">
        <v>9</v>
      </c>
      <c r="L68" s="18" t="s">
        <v>10</v>
      </c>
      <c r="M68" s="18" t="s">
        <v>11</v>
      </c>
      <c r="N68" s="18" t="s">
        <v>12</v>
      </c>
      <c r="O68" s="18" t="s">
        <v>13</v>
      </c>
      <c r="P68" s="18" t="s">
        <v>14</v>
      </c>
      <c r="Q68" s="18" t="s">
        <v>15</v>
      </c>
      <c r="R68" s="18" t="s">
        <v>16</v>
      </c>
      <c r="S68" s="18" t="s">
        <v>17</v>
      </c>
      <c r="T68" s="18" t="s">
        <v>18</v>
      </c>
      <c r="U68" s="18" t="s">
        <v>19</v>
      </c>
      <c r="V68" s="18" t="s">
        <v>20</v>
      </c>
      <c r="W68" s="18" t="s">
        <v>21</v>
      </c>
      <c r="X68" s="18" t="s">
        <v>22</v>
      </c>
      <c r="Y68" s="18" t="s">
        <v>23</v>
      </c>
      <c r="Z68" s="30" t="s">
        <v>32</v>
      </c>
    </row>
    <row r="69" spans="1:26" ht="13.5" thickBot="1" x14ac:dyDescent="0.25">
      <c r="A69" s="52">
        <v>41990</v>
      </c>
      <c r="B69" s="53">
        <v>0</v>
      </c>
      <c r="C69" s="54">
        <v>0</v>
      </c>
      <c r="D69" s="54">
        <v>0</v>
      </c>
      <c r="E69" s="54">
        <v>0</v>
      </c>
      <c r="F69" s="54">
        <v>0</v>
      </c>
      <c r="G69" s="54">
        <v>0</v>
      </c>
      <c r="H69" s="54">
        <v>0</v>
      </c>
      <c r="I69" s="54">
        <v>0</v>
      </c>
      <c r="J69" s="54">
        <v>0</v>
      </c>
      <c r="K69" s="55">
        <v>0</v>
      </c>
      <c r="L69" s="55">
        <v>0</v>
      </c>
      <c r="M69" s="55">
        <v>0</v>
      </c>
      <c r="N69" s="55">
        <v>0</v>
      </c>
      <c r="O69" s="55">
        <v>0</v>
      </c>
      <c r="P69" s="55">
        <v>0</v>
      </c>
      <c r="Q69" s="55">
        <v>0</v>
      </c>
      <c r="R69" s="55">
        <v>0</v>
      </c>
      <c r="S69" s="55">
        <v>0</v>
      </c>
      <c r="T69" s="55">
        <v>0</v>
      </c>
      <c r="U69" s="55">
        <v>0</v>
      </c>
      <c r="V69" s="55">
        <v>0</v>
      </c>
      <c r="W69" s="55">
        <v>0</v>
      </c>
      <c r="X69" s="55">
        <v>0</v>
      </c>
      <c r="Y69" s="55">
        <v>0</v>
      </c>
      <c r="Z69" s="56">
        <v>0</v>
      </c>
    </row>
    <row r="72" spans="1:26" s="46" customFormat="1" ht="16.5" thickBot="1" x14ac:dyDescent="0.25">
      <c r="A72" s="49"/>
      <c r="B72" s="49" t="s">
        <v>77</v>
      </c>
      <c r="C72" s="49"/>
      <c r="D72" s="23"/>
      <c r="E72" s="23"/>
      <c r="F72" s="23"/>
      <c r="G72" s="23"/>
      <c r="H72" s="23"/>
      <c r="I72" s="23"/>
      <c r="J72" s="23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Z72" s="2" t="s">
        <v>37</v>
      </c>
    </row>
    <row r="73" spans="1:26" ht="37.5" customHeight="1" thickBot="1" x14ac:dyDescent="0.25">
      <c r="A73" s="36" t="s">
        <v>24</v>
      </c>
      <c r="B73" s="18" t="s">
        <v>0</v>
      </c>
      <c r="C73" s="18" t="s">
        <v>1</v>
      </c>
      <c r="D73" s="18" t="s">
        <v>2</v>
      </c>
      <c r="E73" s="18" t="s">
        <v>3</v>
      </c>
      <c r="F73" s="18" t="s">
        <v>4</v>
      </c>
      <c r="G73" s="18" t="s">
        <v>5</v>
      </c>
      <c r="H73" s="18" t="s">
        <v>6</v>
      </c>
      <c r="I73" s="18" t="s">
        <v>7</v>
      </c>
      <c r="J73" s="18" t="s">
        <v>8</v>
      </c>
      <c r="K73" s="18" t="s">
        <v>9</v>
      </c>
      <c r="L73" s="18" t="s">
        <v>10</v>
      </c>
      <c r="M73" s="18" t="s">
        <v>11</v>
      </c>
      <c r="N73" s="18" t="s">
        <v>12</v>
      </c>
      <c r="O73" s="18" t="s">
        <v>13</v>
      </c>
      <c r="P73" s="18" t="s">
        <v>14</v>
      </c>
      <c r="Q73" s="18" t="s">
        <v>15</v>
      </c>
      <c r="R73" s="18" t="s">
        <v>16</v>
      </c>
      <c r="S73" s="18" t="s">
        <v>17</v>
      </c>
      <c r="T73" s="18" t="s">
        <v>18</v>
      </c>
      <c r="U73" s="18" t="s">
        <v>19</v>
      </c>
      <c r="V73" s="18" t="s">
        <v>20</v>
      </c>
      <c r="W73" s="18" t="s">
        <v>21</v>
      </c>
      <c r="X73" s="18" t="s">
        <v>22</v>
      </c>
      <c r="Y73" s="18" t="s">
        <v>23</v>
      </c>
      <c r="Z73" s="30" t="s">
        <v>32</v>
      </c>
    </row>
    <row r="74" spans="1:26" ht="13.5" thickBot="1" x14ac:dyDescent="0.25">
      <c r="A74" s="52">
        <v>41990</v>
      </c>
      <c r="B74" s="53">
        <v>384</v>
      </c>
      <c r="C74" s="54">
        <v>372.6</v>
      </c>
      <c r="D74" s="54">
        <v>373.8</v>
      </c>
      <c r="E74" s="54">
        <v>370.8</v>
      </c>
      <c r="F74" s="54">
        <v>368.4</v>
      </c>
      <c r="G74" s="54">
        <v>387.6</v>
      </c>
      <c r="H74" s="54">
        <v>423</v>
      </c>
      <c r="I74" s="54">
        <v>465.6</v>
      </c>
      <c r="J74" s="54">
        <v>491.4</v>
      </c>
      <c r="K74" s="55">
        <v>478.8</v>
      </c>
      <c r="L74" s="55">
        <v>477.6</v>
      </c>
      <c r="M74" s="55">
        <v>459.6</v>
      </c>
      <c r="N74" s="55">
        <v>445.8</v>
      </c>
      <c r="O74" s="55">
        <v>450</v>
      </c>
      <c r="P74" s="55">
        <v>447.6</v>
      </c>
      <c r="Q74" s="55">
        <v>459.6</v>
      </c>
      <c r="R74" s="55">
        <v>477.6</v>
      </c>
      <c r="S74" s="55">
        <v>463.8</v>
      </c>
      <c r="T74" s="55">
        <v>489.6</v>
      </c>
      <c r="U74" s="55">
        <v>487.2</v>
      </c>
      <c r="V74" s="55">
        <v>471.6</v>
      </c>
      <c r="W74" s="55">
        <v>459.6</v>
      </c>
      <c r="X74" s="55">
        <v>423.6</v>
      </c>
      <c r="Y74" s="55">
        <v>393</v>
      </c>
      <c r="Z74" s="56">
        <v>10522.2</v>
      </c>
    </row>
    <row r="77" spans="1:26" s="46" customFormat="1" ht="16.5" thickBot="1" x14ac:dyDescent="0.25">
      <c r="A77" s="49"/>
      <c r="B77" s="49" t="s">
        <v>78</v>
      </c>
      <c r="C77" s="49"/>
      <c r="D77" s="23"/>
      <c r="E77" s="23"/>
      <c r="F77" s="23"/>
      <c r="G77" s="23"/>
      <c r="H77" s="23"/>
      <c r="I77" s="23"/>
      <c r="J77" s="23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Z77" s="2" t="s">
        <v>37</v>
      </c>
    </row>
    <row r="78" spans="1:26" ht="37.5" customHeight="1" thickBot="1" x14ac:dyDescent="0.25">
      <c r="A78" s="36" t="s">
        <v>24</v>
      </c>
      <c r="B78" s="18" t="s">
        <v>0</v>
      </c>
      <c r="C78" s="18" t="s">
        <v>1</v>
      </c>
      <c r="D78" s="18" t="s">
        <v>2</v>
      </c>
      <c r="E78" s="18" t="s">
        <v>3</v>
      </c>
      <c r="F78" s="18" t="s">
        <v>4</v>
      </c>
      <c r="G78" s="18" t="s">
        <v>5</v>
      </c>
      <c r="H78" s="18" t="s">
        <v>6</v>
      </c>
      <c r="I78" s="18" t="s">
        <v>7</v>
      </c>
      <c r="J78" s="18" t="s">
        <v>8</v>
      </c>
      <c r="K78" s="18" t="s">
        <v>9</v>
      </c>
      <c r="L78" s="18" t="s">
        <v>10</v>
      </c>
      <c r="M78" s="18" t="s">
        <v>11</v>
      </c>
      <c r="N78" s="18" t="s">
        <v>12</v>
      </c>
      <c r="O78" s="18" t="s">
        <v>13</v>
      </c>
      <c r="P78" s="18" t="s">
        <v>14</v>
      </c>
      <c r="Q78" s="18" t="s">
        <v>15</v>
      </c>
      <c r="R78" s="18" t="s">
        <v>16</v>
      </c>
      <c r="S78" s="18" t="s">
        <v>17</v>
      </c>
      <c r="T78" s="18" t="s">
        <v>18</v>
      </c>
      <c r="U78" s="18" t="s">
        <v>19</v>
      </c>
      <c r="V78" s="18" t="s">
        <v>20</v>
      </c>
      <c r="W78" s="18" t="s">
        <v>21</v>
      </c>
      <c r="X78" s="18" t="s">
        <v>22</v>
      </c>
      <c r="Y78" s="18" t="s">
        <v>23</v>
      </c>
      <c r="Z78" s="30" t="s">
        <v>32</v>
      </c>
    </row>
    <row r="79" spans="1:26" ht="13.5" thickBot="1" x14ac:dyDescent="0.25">
      <c r="A79" s="52">
        <v>41990</v>
      </c>
      <c r="B79" s="53">
        <v>260.39999999999998</v>
      </c>
      <c r="C79" s="54">
        <v>235.2</v>
      </c>
      <c r="D79" s="54">
        <v>234</v>
      </c>
      <c r="E79" s="54">
        <v>221.4</v>
      </c>
      <c r="F79" s="54">
        <v>233.4</v>
      </c>
      <c r="G79" s="54">
        <v>238.2</v>
      </c>
      <c r="H79" s="54">
        <v>279.60000000000002</v>
      </c>
      <c r="I79" s="54">
        <v>305.39999999999998</v>
      </c>
      <c r="J79" s="54">
        <v>280.8</v>
      </c>
      <c r="K79" s="55">
        <v>268.8</v>
      </c>
      <c r="L79" s="55">
        <v>274.8</v>
      </c>
      <c r="M79" s="55">
        <v>272.39999999999998</v>
      </c>
      <c r="N79" s="55">
        <v>279.60000000000002</v>
      </c>
      <c r="O79" s="55">
        <v>269.39999999999998</v>
      </c>
      <c r="P79" s="55">
        <v>279.60000000000002</v>
      </c>
      <c r="Q79" s="55">
        <v>291.60000000000002</v>
      </c>
      <c r="R79" s="55">
        <v>319.2</v>
      </c>
      <c r="S79" s="55">
        <v>336.6</v>
      </c>
      <c r="T79" s="55">
        <v>355.8</v>
      </c>
      <c r="U79" s="55">
        <v>379.8</v>
      </c>
      <c r="V79" s="55">
        <v>366</v>
      </c>
      <c r="W79" s="55">
        <v>349.8</v>
      </c>
      <c r="X79" s="55">
        <v>304.2</v>
      </c>
      <c r="Y79" s="55">
        <v>279</v>
      </c>
      <c r="Z79" s="56">
        <v>6915</v>
      </c>
    </row>
    <row r="82" spans="1:26" s="46" customFormat="1" ht="16.5" thickBot="1" x14ac:dyDescent="0.25">
      <c r="A82" s="49"/>
      <c r="B82" s="49" t="s">
        <v>79</v>
      </c>
      <c r="C82" s="49"/>
      <c r="D82" s="23"/>
      <c r="E82" s="23"/>
      <c r="F82" s="23"/>
      <c r="G82" s="23"/>
      <c r="H82" s="23"/>
      <c r="I82" s="23"/>
      <c r="J82" s="23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Z82" s="2" t="s">
        <v>37</v>
      </c>
    </row>
    <row r="83" spans="1:26" ht="37.5" customHeight="1" thickBot="1" x14ac:dyDescent="0.25">
      <c r="A83" s="36" t="s">
        <v>24</v>
      </c>
      <c r="B83" s="18" t="s">
        <v>0</v>
      </c>
      <c r="C83" s="18" t="s">
        <v>1</v>
      </c>
      <c r="D83" s="18" t="s">
        <v>2</v>
      </c>
      <c r="E83" s="18" t="s">
        <v>3</v>
      </c>
      <c r="F83" s="18" t="s">
        <v>4</v>
      </c>
      <c r="G83" s="18" t="s">
        <v>5</v>
      </c>
      <c r="H83" s="18" t="s">
        <v>6</v>
      </c>
      <c r="I83" s="18" t="s">
        <v>7</v>
      </c>
      <c r="J83" s="18" t="s">
        <v>8</v>
      </c>
      <c r="K83" s="18" t="s">
        <v>9</v>
      </c>
      <c r="L83" s="18" t="s">
        <v>10</v>
      </c>
      <c r="M83" s="18" t="s">
        <v>11</v>
      </c>
      <c r="N83" s="18" t="s">
        <v>12</v>
      </c>
      <c r="O83" s="18" t="s">
        <v>13</v>
      </c>
      <c r="P83" s="18" t="s">
        <v>14</v>
      </c>
      <c r="Q83" s="18" t="s">
        <v>15</v>
      </c>
      <c r="R83" s="18" t="s">
        <v>16</v>
      </c>
      <c r="S83" s="18" t="s">
        <v>17</v>
      </c>
      <c r="T83" s="18" t="s">
        <v>18</v>
      </c>
      <c r="U83" s="18" t="s">
        <v>19</v>
      </c>
      <c r="V83" s="18" t="s">
        <v>20</v>
      </c>
      <c r="W83" s="18" t="s">
        <v>21</v>
      </c>
      <c r="X83" s="18" t="s">
        <v>22</v>
      </c>
      <c r="Y83" s="18" t="s">
        <v>23</v>
      </c>
      <c r="Z83" s="30" t="s">
        <v>32</v>
      </c>
    </row>
    <row r="84" spans="1:26" ht="13.5" thickBot="1" x14ac:dyDescent="0.25">
      <c r="A84" s="52">
        <v>41990</v>
      </c>
      <c r="B84" s="53">
        <v>0</v>
      </c>
      <c r="C84" s="54">
        <v>0</v>
      </c>
      <c r="D84" s="54">
        <v>0</v>
      </c>
      <c r="E84" s="54">
        <v>0</v>
      </c>
      <c r="F84" s="54">
        <v>0</v>
      </c>
      <c r="G84" s="54">
        <v>0</v>
      </c>
      <c r="H84" s="54">
        <v>0</v>
      </c>
      <c r="I84" s="54">
        <v>0</v>
      </c>
      <c r="J84" s="54">
        <v>0</v>
      </c>
      <c r="K84" s="55">
        <v>0</v>
      </c>
      <c r="L84" s="55">
        <v>0</v>
      </c>
      <c r="M84" s="55">
        <v>0</v>
      </c>
      <c r="N84" s="55">
        <v>0</v>
      </c>
      <c r="O84" s="55">
        <v>0</v>
      </c>
      <c r="P84" s="55">
        <v>0</v>
      </c>
      <c r="Q84" s="55">
        <v>0</v>
      </c>
      <c r="R84" s="55">
        <v>0</v>
      </c>
      <c r="S84" s="55">
        <v>0</v>
      </c>
      <c r="T84" s="55">
        <v>0</v>
      </c>
      <c r="U84" s="55">
        <v>0</v>
      </c>
      <c r="V84" s="55">
        <v>0</v>
      </c>
      <c r="W84" s="55">
        <v>0</v>
      </c>
      <c r="X84" s="55">
        <v>0</v>
      </c>
      <c r="Y84" s="55">
        <v>0</v>
      </c>
      <c r="Z84" s="56">
        <v>0</v>
      </c>
    </row>
    <row r="87" spans="1:26" s="46" customFormat="1" ht="16.5" thickBot="1" x14ac:dyDescent="0.25">
      <c r="A87" s="49"/>
      <c r="B87" s="49" t="s">
        <v>80</v>
      </c>
      <c r="C87" s="49"/>
      <c r="D87" s="23"/>
      <c r="E87" s="23"/>
      <c r="F87" s="23"/>
      <c r="G87" s="23"/>
      <c r="H87" s="23"/>
      <c r="I87" s="23"/>
      <c r="J87" s="23"/>
      <c r="K87" s="25"/>
      <c r="L87" s="25"/>
      <c r="M87" s="25"/>
      <c r="N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Z87" s="2" t="s">
        <v>37</v>
      </c>
    </row>
    <row r="88" spans="1:26" ht="37.5" customHeight="1" thickBot="1" x14ac:dyDescent="0.25">
      <c r="A88" s="36" t="s">
        <v>24</v>
      </c>
      <c r="B88" s="18" t="s">
        <v>0</v>
      </c>
      <c r="C88" s="18" t="s">
        <v>1</v>
      </c>
      <c r="D88" s="18" t="s">
        <v>2</v>
      </c>
      <c r="E88" s="18" t="s">
        <v>3</v>
      </c>
      <c r="F88" s="18" t="s">
        <v>4</v>
      </c>
      <c r="G88" s="18" t="s">
        <v>5</v>
      </c>
      <c r="H88" s="18" t="s">
        <v>6</v>
      </c>
      <c r="I88" s="18" t="s">
        <v>7</v>
      </c>
      <c r="J88" s="18" t="s">
        <v>8</v>
      </c>
      <c r="K88" s="18" t="s">
        <v>9</v>
      </c>
      <c r="L88" s="18" t="s">
        <v>10</v>
      </c>
      <c r="M88" s="18" t="s">
        <v>11</v>
      </c>
      <c r="N88" s="18" t="s">
        <v>12</v>
      </c>
      <c r="O88" s="18" t="s">
        <v>13</v>
      </c>
      <c r="P88" s="18" t="s">
        <v>14</v>
      </c>
      <c r="Q88" s="18" t="s">
        <v>15</v>
      </c>
      <c r="R88" s="18" t="s">
        <v>16</v>
      </c>
      <c r="S88" s="18" t="s">
        <v>17</v>
      </c>
      <c r="T88" s="18" t="s">
        <v>18</v>
      </c>
      <c r="U88" s="18" t="s">
        <v>19</v>
      </c>
      <c r="V88" s="18" t="s">
        <v>20</v>
      </c>
      <c r="W88" s="18" t="s">
        <v>21</v>
      </c>
      <c r="X88" s="18" t="s">
        <v>22</v>
      </c>
      <c r="Y88" s="18" t="s">
        <v>23</v>
      </c>
      <c r="Z88" s="30" t="s">
        <v>32</v>
      </c>
    </row>
    <row r="89" spans="1:26" ht="13.5" thickBot="1" x14ac:dyDescent="0.25">
      <c r="A89" s="52">
        <v>41990</v>
      </c>
      <c r="B89" s="53">
        <v>0</v>
      </c>
      <c r="C89" s="54">
        <v>0</v>
      </c>
      <c r="D89" s="54">
        <v>0</v>
      </c>
      <c r="E89" s="54">
        <v>0</v>
      </c>
      <c r="F89" s="54">
        <v>0</v>
      </c>
      <c r="G89" s="54">
        <v>0</v>
      </c>
      <c r="H89" s="54">
        <v>0</v>
      </c>
      <c r="I89" s="54">
        <v>0</v>
      </c>
      <c r="J89" s="54">
        <v>0</v>
      </c>
      <c r="K89" s="55">
        <v>0</v>
      </c>
      <c r="L89" s="55">
        <v>0</v>
      </c>
      <c r="M89" s="55">
        <v>0</v>
      </c>
      <c r="N89" s="55">
        <v>0</v>
      </c>
      <c r="O89" s="55">
        <v>0</v>
      </c>
      <c r="P89" s="55">
        <v>0</v>
      </c>
      <c r="Q89" s="55">
        <v>0</v>
      </c>
      <c r="R89" s="55">
        <v>0</v>
      </c>
      <c r="S89" s="55">
        <v>0</v>
      </c>
      <c r="T89" s="55">
        <v>0</v>
      </c>
      <c r="U89" s="55">
        <v>0</v>
      </c>
      <c r="V89" s="55">
        <v>0</v>
      </c>
      <c r="W89" s="55">
        <v>0</v>
      </c>
      <c r="X89" s="55">
        <v>0</v>
      </c>
      <c r="Y89" s="55">
        <v>0</v>
      </c>
      <c r="Z89" s="56">
        <v>0</v>
      </c>
    </row>
    <row r="92" spans="1:26" s="46" customFormat="1" ht="16.5" thickBot="1" x14ac:dyDescent="0.25">
      <c r="A92" s="49"/>
      <c r="B92" s="49" t="s">
        <v>81</v>
      </c>
      <c r="C92" s="49"/>
      <c r="D92" s="23"/>
      <c r="E92" s="23"/>
      <c r="F92" s="23"/>
      <c r="G92" s="23"/>
      <c r="H92" s="23"/>
      <c r="I92" s="23"/>
      <c r="J92" s="23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Z92" s="2" t="s">
        <v>37</v>
      </c>
    </row>
    <row r="93" spans="1:26" ht="37.5" customHeight="1" thickBot="1" x14ac:dyDescent="0.25">
      <c r="A93" s="36" t="s">
        <v>24</v>
      </c>
      <c r="B93" s="18" t="s">
        <v>0</v>
      </c>
      <c r="C93" s="18" t="s">
        <v>1</v>
      </c>
      <c r="D93" s="18" t="s">
        <v>2</v>
      </c>
      <c r="E93" s="18" t="s">
        <v>3</v>
      </c>
      <c r="F93" s="18" t="s">
        <v>4</v>
      </c>
      <c r="G93" s="18" t="s">
        <v>5</v>
      </c>
      <c r="H93" s="18" t="s">
        <v>6</v>
      </c>
      <c r="I93" s="18" t="s">
        <v>7</v>
      </c>
      <c r="J93" s="18" t="s">
        <v>8</v>
      </c>
      <c r="K93" s="18" t="s">
        <v>9</v>
      </c>
      <c r="L93" s="18" t="s">
        <v>10</v>
      </c>
      <c r="M93" s="18" t="s">
        <v>11</v>
      </c>
      <c r="N93" s="18" t="s">
        <v>12</v>
      </c>
      <c r="O93" s="18" t="s">
        <v>13</v>
      </c>
      <c r="P93" s="18" t="s">
        <v>14</v>
      </c>
      <c r="Q93" s="18" t="s">
        <v>15</v>
      </c>
      <c r="R93" s="18" t="s">
        <v>16</v>
      </c>
      <c r="S93" s="18" t="s">
        <v>17</v>
      </c>
      <c r="T93" s="18" t="s">
        <v>18</v>
      </c>
      <c r="U93" s="18" t="s">
        <v>19</v>
      </c>
      <c r="V93" s="18" t="s">
        <v>20</v>
      </c>
      <c r="W93" s="18" t="s">
        <v>21</v>
      </c>
      <c r="X93" s="18" t="s">
        <v>22</v>
      </c>
      <c r="Y93" s="18" t="s">
        <v>23</v>
      </c>
      <c r="Z93" s="30" t="s">
        <v>32</v>
      </c>
    </row>
    <row r="94" spans="1:26" ht="13.5" thickBot="1" x14ac:dyDescent="0.25">
      <c r="A94" s="52">
        <v>41990</v>
      </c>
      <c r="B94" s="53">
        <v>15.8</v>
      </c>
      <c r="C94" s="54">
        <v>15</v>
      </c>
      <c r="D94" s="54">
        <v>14.4</v>
      </c>
      <c r="E94" s="54">
        <v>14.2</v>
      </c>
      <c r="F94" s="54">
        <v>13.6</v>
      </c>
      <c r="G94" s="54">
        <v>13.8</v>
      </c>
      <c r="H94" s="54">
        <v>14.2</v>
      </c>
      <c r="I94" s="54">
        <v>16</v>
      </c>
      <c r="J94" s="54">
        <v>16.600000000000001</v>
      </c>
      <c r="K94" s="55">
        <v>14.8</v>
      </c>
      <c r="L94" s="55">
        <v>14.8</v>
      </c>
      <c r="M94" s="55">
        <v>15.2</v>
      </c>
      <c r="N94" s="55">
        <v>15.4</v>
      </c>
      <c r="O94" s="55">
        <v>14.6</v>
      </c>
      <c r="P94" s="55">
        <v>14.8</v>
      </c>
      <c r="Q94" s="55">
        <v>15</v>
      </c>
      <c r="R94" s="55">
        <v>15.4</v>
      </c>
      <c r="S94" s="55">
        <v>16.600000000000001</v>
      </c>
      <c r="T94" s="55">
        <v>16.399999999999999</v>
      </c>
      <c r="U94" s="55">
        <v>15.8</v>
      </c>
      <c r="V94" s="55">
        <v>16.600000000000001</v>
      </c>
      <c r="W94" s="55">
        <v>16</v>
      </c>
      <c r="X94" s="55">
        <v>15.6</v>
      </c>
      <c r="Y94" s="55">
        <v>15.6</v>
      </c>
      <c r="Z94" s="56">
        <v>366.2</v>
      </c>
    </row>
    <row r="97" spans="1:26" s="46" customFormat="1" ht="16.5" thickBot="1" x14ac:dyDescent="0.25">
      <c r="A97" s="49"/>
      <c r="B97" s="49" t="s">
        <v>82</v>
      </c>
      <c r="C97" s="49"/>
      <c r="D97" s="23"/>
      <c r="E97" s="23"/>
      <c r="F97" s="23"/>
      <c r="G97" s="23"/>
      <c r="H97" s="23"/>
      <c r="I97" s="23"/>
      <c r="J97" s="23"/>
      <c r="K97" s="25"/>
      <c r="L97" s="25"/>
      <c r="M97" s="25"/>
      <c r="N97" s="25"/>
      <c r="O97" s="25"/>
      <c r="P97" s="25"/>
      <c r="Q97" s="25"/>
      <c r="R97" s="25"/>
      <c r="S97" s="25"/>
      <c r="T97" s="25"/>
      <c r="U97" s="25"/>
      <c r="V97" s="25"/>
      <c r="W97" s="25"/>
      <c r="X97" s="25"/>
      <c r="Z97" s="2" t="s">
        <v>37</v>
      </c>
    </row>
    <row r="98" spans="1:26" ht="37.5" customHeight="1" thickBot="1" x14ac:dyDescent="0.25">
      <c r="A98" s="36" t="s">
        <v>24</v>
      </c>
      <c r="B98" s="18" t="s">
        <v>0</v>
      </c>
      <c r="C98" s="18" t="s">
        <v>1</v>
      </c>
      <c r="D98" s="18" t="s">
        <v>2</v>
      </c>
      <c r="E98" s="18" t="s">
        <v>3</v>
      </c>
      <c r="F98" s="18" t="s">
        <v>4</v>
      </c>
      <c r="G98" s="18" t="s">
        <v>5</v>
      </c>
      <c r="H98" s="18" t="s">
        <v>6</v>
      </c>
      <c r="I98" s="18" t="s">
        <v>7</v>
      </c>
      <c r="J98" s="18" t="s">
        <v>8</v>
      </c>
      <c r="K98" s="18" t="s">
        <v>9</v>
      </c>
      <c r="L98" s="18" t="s">
        <v>10</v>
      </c>
      <c r="M98" s="18" t="s">
        <v>11</v>
      </c>
      <c r="N98" s="18" t="s">
        <v>12</v>
      </c>
      <c r="O98" s="18" t="s">
        <v>13</v>
      </c>
      <c r="P98" s="18" t="s">
        <v>14</v>
      </c>
      <c r="Q98" s="18" t="s">
        <v>15</v>
      </c>
      <c r="R98" s="18" t="s">
        <v>16</v>
      </c>
      <c r="S98" s="18" t="s">
        <v>17</v>
      </c>
      <c r="T98" s="18" t="s">
        <v>18</v>
      </c>
      <c r="U98" s="18" t="s">
        <v>19</v>
      </c>
      <c r="V98" s="18" t="s">
        <v>20</v>
      </c>
      <c r="W98" s="18" t="s">
        <v>21</v>
      </c>
      <c r="X98" s="18" t="s">
        <v>22</v>
      </c>
      <c r="Y98" s="18" t="s">
        <v>23</v>
      </c>
      <c r="Z98" s="30" t="s">
        <v>32</v>
      </c>
    </row>
    <row r="99" spans="1:26" ht="13.5" thickBot="1" x14ac:dyDescent="0.25">
      <c r="A99" s="52">
        <v>41990</v>
      </c>
      <c r="B99" s="53">
        <v>280.125</v>
      </c>
      <c r="C99" s="54">
        <v>271.875</v>
      </c>
      <c r="D99" s="54">
        <v>273.75</v>
      </c>
      <c r="E99" s="54">
        <v>272.25</v>
      </c>
      <c r="F99" s="54">
        <v>271.125</v>
      </c>
      <c r="G99" s="54">
        <v>272.25</v>
      </c>
      <c r="H99" s="54">
        <v>291.75</v>
      </c>
      <c r="I99" s="54">
        <v>309.75</v>
      </c>
      <c r="J99" s="54">
        <v>308.25</v>
      </c>
      <c r="K99" s="55">
        <v>312.75</v>
      </c>
      <c r="L99" s="55">
        <v>303.75</v>
      </c>
      <c r="M99" s="55">
        <v>304.5</v>
      </c>
      <c r="N99" s="55">
        <v>302.25</v>
      </c>
      <c r="O99" s="55">
        <v>305.25</v>
      </c>
      <c r="P99" s="55">
        <v>301.125</v>
      </c>
      <c r="Q99" s="55">
        <v>304.5</v>
      </c>
      <c r="R99" s="55">
        <v>318.75</v>
      </c>
      <c r="S99" s="55">
        <v>320.25</v>
      </c>
      <c r="T99" s="55">
        <v>305.25</v>
      </c>
      <c r="U99" s="55">
        <v>309.375</v>
      </c>
      <c r="V99" s="55">
        <v>300.375</v>
      </c>
      <c r="W99" s="55">
        <v>293.625</v>
      </c>
      <c r="X99" s="55">
        <v>290.625</v>
      </c>
      <c r="Y99" s="55">
        <v>273.75</v>
      </c>
      <c r="Z99" s="56">
        <v>7097.25</v>
      </c>
    </row>
    <row r="102" spans="1:26" s="46" customFormat="1" ht="16.5" thickBot="1" x14ac:dyDescent="0.25">
      <c r="A102" s="49"/>
      <c r="B102" s="49" t="s">
        <v>83</v>
      </c>
      <c r="C102" s="49"/>
      <c r="D102" s="23"/>
      <c r="E102" s="23"/>
      <c r="F102" s="23"/>
      <c r="G102" s="23"/>
      <c r="H102" s="23"/>
      <c r="I102" s="23"/>
      <c r="J102" s="23"/>
      <c r="K102" s="25"/>
      <c r="L102" s="25"/>
      <c r="M102" s="25"/>
      <c r="N102" s="25"/>
      <c r="O102" s="25"/>
      <c r="P102" s="25"/>
      <c r="Q102" s="25"/>
      <c r="R102" s="25"/>
      <c r="S102" s="25"/>
      <c r="T102" s="25"/>
      <c r="U102" s="25"/>
      <c r="V102" s="25"/>
      <c r="W102" s="25"/>
      <c r="X102" s="25"/>
      <c r="Z102" s="2" t="s">
        <v>37</v>
      </c>
    </row>
    <row r="103" spans="1:26" ht="37.5" customHeight="1" thickBot="1" x14ac:dyDescent="0.25">
      <c r="A103" s="36" t="s">
        <v>24</v>
      </c>
      <c r="B103" s="18" t="s">
        <v>0</v>
      </c>
      <c r="C103" s="18" t="s">
        <v>1</v>
      </c>
      <c r="D103" s="18" t="s">
        <v>2</v>
      </c>
      <c r="E103" s="18" t="s">
        <v>3</v>
      </c>
      <c r="F103" s="18" t="s">
        <v>4</v>
      </c>
      <c r="G103" s="18" t="s">
        <v>5</v>
      </c>
      <c r="H103" s="18" t="s">
        <v>6</v>
      </c>
      <c r="I103" s="18" t="s">
        <v>7</v>
      </c>
      <c r="J103" s="18" t="s">
        <v>8</v>
      </c>
      <c r="K103" s="18" t="s">
        <v>9</v>
      </c>
      <c r="L103" s="18" t="s">
        <v>10</v>
      </c>
      <c r="M103" s="18" t="s">
        <v>11</v>
      </c>
      <c r="N103" s="18" t="s">
        <v>12</v>
      </c>
      <c r="O103" s="18" t="s">
        <v>13</v>
      </c>
      <c r="P103" s="18" t="s">
        <v>14</v>
      </c>
      <c r="Q103" s="18" t="s">
        <v>15</v>
      </c>
      <c r="R103" s="18" t="s">
        <v>16</v>
      </c>
      <c r="S103" s="18" t="s">
        <v>17</v>
      </c>
      <c r="T103" s="18" t="s">
        <v>18</v>
      </c>
      <c r="U103" s="18" t="s">
        <v>19</v>
      </c>
      <c r="V103" s="18" t="s">
        <v>20</v>
      </c>
      <c r="W103" s="18" t="s">
        <v>21</v>
      </c>
      <c r="X103" s="18" t="s">
        <v>22</v>
      </c>
      <c r="Y103" s="18" t="s">
        <v>23</v>
      </c>
      <c r="Z103" s="30" t="s">
        <v>32</v>
      </c>
    </row>
    <row r="104" spans="1:26" ht="13.5" thickBot="1" x14ac:dyDescent="0.25">
      <c r="A104" s="52">
        <v>41990</v>
      </c>
      <c r="B104" s="53">
        <v>0</v>
      </c>
      <c r="C104" s="54">
        <v>0</v>
      </c>
      <c r="D104" s="54">
        <v>0</v>
      </c>
      <c r="E104" s="54">
        <v>0</v>
      </c>
      <c r="F104" s="54">
        <v>0</v>
      </c>
      <c r="G104" s="54">
        <v>0</v>
      </c>
      <c r="H104" s="54">
        <v>0</v>
      </c>
      <c r="I104" s="54">
        <v>0</v>
      </c>
      <c r="J104" s="54">
        <v>0</v>
      </c>
      <c r="K104" s="55">
        <v>0</v>
      </c>
      <c r="L104" s="55">
        <v>0</v>
      </c>
      <c r="M104" s="55">
        <v>0</v>
      </c>
      <c r="N104" s="55">
        <v>0</v>
      </c>
      <c r="O104" s="55">
        <v>0</v>
      </c>
      <c r="P104" s="55">
        <v>0</v>
      </c>
      <c r="Q104" s="55">
        <v>0</v>
      </c>
      <c r="R104" s="55">
        <v>0</v>
      </c>
      <c r="S104" s="55">
        <v>0</v>
      </c>
      <c r="T104" s="55">
        <v>0</v>
      </c>
      <c r="U104" s="55">
        <v>0</v>
      </c>
      <c r="V104" s="55">
        <v>0</v>
      </c>
      <c r="W104" s="55">
        <v>0</v>
      </c>
      <c r="X104" s="55">
        <v>0</v>
      </c>
      <c r="Y104" s="55">
        <v>0</v>
      </c>
      <c r="Z104" s="56">
        <v>0</v>
      </c>
    </row>
    <row r="107" spans="1:26" s="46" customFormat="1" ht="16.5" thickBot="1" x14ac:dyDescent="0.25">
      <c r="A107" s="49"/>
      <c r="B107" s="49" t="s">
        <v>84</v>
      </c>
      <c r="C107" s="49"/>
      <c r="D107" s="23"/>
      <c r="E107" s="23"/>
      <c r="F107" s="23"/>
      <c r="G107" s="23"/>
      <c r="H107" s="23"/>
      <c r="I107" s="23"/>
      <c r="J107" s="23"/>
      <c r="K107" s="25"/>
      <c r="L107" s="25"/>
      <c r="M107" s="25"/>
      <c r="N107" s="25"/>
      <c r="O107" s="25"/>
      <c r="P107" s="25"/>
      <c r="Q107" s="25"/>
      <c r="R107" s="25"/>
      <c r="S107" s="25"/>
      <c r="T107" s="25"/>
      <c r="U107" s="25"/>
      <c r="V107" s="25"/>
      <c r="W107" s="25"/>
      <c r="X107" s="25"/>
      <c r="Z107" s="2" t="s">
        <v>37</v>
      </c>
    </row>
    <row r="108" spans="1:26" ht="37.5" customHeight="1" thickBot="1" x14ac:dyDescent="0.25">
      <c r="A108" s="36" t="s">
        <v>24</v>
      </c>
      <c r="B108" s="18" t="s">
        <v>0</v>
      </c>
      <c r="C108" s="18" t="s">
        <v>1</v>
      </c>
      <c r="D108" s="18" t="s">
        <v>2</v>
      </c>
      <c r="E108" s="18" t="s">
        <v>3</v>
      </c>
      <c r="F108" s="18" t="s">
        <v>4</v>
      </c>
      <c r="G108" s="18" t="s">
        <v>5</v>
      </c>
      <c r="H108" s="18" t="s">
        <v>6</v>
      </c>
      <c r="I108" s="18" t="s">
        <v>7</v>
      </c>
      <c r="J108" s="18" t="s">
        <v>8</v>
      </c>
      <c r="K108" s="18" t="s">
        <v>9</v>
      </c>
      <c r="L108" s="18" t="s">
        <v>10</v>
      </c>
      <c r="M108" s="18" t="s">
        <v>11</v>
      </c>
      <c r="N108" s="18" t="s">
        <v>12</v>
      </c>
      <c r="O108" s="18" t="s">
        <v>13</v>
      </c>
      <c r="P108" s="18" t="s">
        <v>14</v>
      </c>
      <c r="Q108" s="18" t="s">
        <v>15</v>
      </c>
      <c r="R108" s="18" t="s">
        <v>16</v>
      </c>
      <c r="S108" s="18" t="s">
        <v>17</v>
      </c>
      <c r="T108" s="18" t="s">
        <v>18</v>
      </c>
      <c r="U108" s="18" t="s">
        <v>19</v>
      </c>
      <c r="V108" s="18" t="s">
        <v>20</v>
      </c>
      <c r="W108" s="18" t="s">
        <v>21</v>
      </c>
      <c r="X108" s="18" t="s">
        <v>22</v>
      </c>
      <c r="Y108" s="18" t="s">
        <v>23</v>
      </c>
      <c r="Z108" s="30" t="s">
        <v>32</v>
      </c>
    </row>
    <row r="109" spans="1:26" ht="13.5" thickBot="1" x14ac:dyDescent="0.25">
      <c r="A109" s="52">
        <v>41990</v>
      </c>
      <c r="B109" s="53">
        <v>4217.3999999999996</v>
      </c>
      <c r="C109" s="54">
        <v>4851</v>
      </c>
      <c r="D109" s="54">
        <v>6058.8</v>
      </c>
      <c r="E109" s="54">
        <v>6758.4</v>
      </c>
      <c r="F109" s="54">
        <v>6732</v>
      </c>
      <c r="G109" s="54">
        <v>7319.4</v>
      </c>
      <c r="H109" s="54">
        <v>9292.7999999999993</v>
      </c>
      <c r="I109" s="54">
        <v>9411.6</v>
      </c>
      <c r="J109" s="54">
        <v>9675.6</v>
      </c>
      <c r="K109" s="55">
        <v>8665.7999999999993</v>
      </c>
      <c r="L109" s="55">
        <v>9207</v>
      </c>
      <c r="M109" s="55">
        <v>8329.2000000000007</v>
      </c>
      <c r="N109" s="55">
        <v>6507.6</v>
      </c>
      <c r="O109" s="55">
        <v>8738.4</v>
      </c>
      <c r="P109" s="55">
        <v>9959.4</v>
      </c>
      <c r="Q109" s="55">
        <v>11338.8</v>
      </c>
      <c r="R109" s="55">
        <v>10586.4</v>
      </c>
      <c r="S109" s="55">
        <v>9418.2000000000007</v>
      </c>
      <c r="T109" s="55">
        <v>10065</v>
      </c>
      <c r="U109" s="55">
        <v>8454.6</v>
      </c>
      <c r="V109" s="55">
        <v>8857.2000000000007</v>
      </c>
      <c r="W109" s="55">
        <v>8481</v>
      </c>
      <c r="X109" s="55">
        <v>8540.4</v>
      </c>
      <c r="Y109" s="55">
        <v>7887</v>
      </c>
      <c r="Z109" s="56">
        <v>199353</v>
      </c>
    </row>
    <row r="112" spans="1:26" s="46" customFormat="1" ht="16.5" thickBot="1" x14ac:dyDescent="0.25">
      <c r="A112" s="49"/>
      <c r="B112" s="49" t="s">
        <v>85</v>
      </c>
      <c r="C112" s="49"/>
      <c r="D112" s="23"/>
      <c r="E112" s="23"/>
      <c r="F112" s="23"/>
      <c r="G112" s="23"/>
      <c r="H112" s="23"/>
      <c r="I112" s="23"/>
      <c r="J112" s="23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Z112" s="2" t="s">
        <v>37</v>
      </c>
    </row>
    <row r="113" spans="1:26" ht="37.5" customHeight="1" thickBot="1" x14ac:dyDescent="0.25">
      <c r="A113" s="36" t="s">
        <v>24</v>
      </c>
      <c r="B113" s="18" t="s">
        <v>0</v>
      </c>
      <c r="C113" s="18" t="s">
        <v>1</v>
      </c>
      <c r="D113" s="18" t="s">
        <v>2</v>
      </c>
      <c r="E113" s="18" t="s">
        <v>3</v>
      </c>
      <c r="F113" s="18" t="s">
        <v>4</v>
      </c>
      <c r="G113" s="18" t="s">
        <v>5</v>
      </c>
      <c r="H113" s="18" t="s">
        <v>6</v>
      </c>
      <c r="I113" s="18" t="s">
        <v>7</v>
      </c>
      <c r="J113" s="18" t="s">
        <v>8</v>
      </c>
      <c r="K113" s="18" t="s">
        <v>9</v>
      </c>
      <c r="L113" s="18" t="s">
        <v>10</v>
      </c>
      <c r="M113" s="18" t="s">
        <v>11</v>
      </c>
      <c r="N113" s="18" t="s">
        <v>12</v>
      </c>
      <c r="O113" s="18" t="s">
        <v>13</v>
      </c>
      <c r="P113" s="18" t="s">
        <v>14</v>
      </c>
      <c r="Q113" s="18" t="s">
        <v>15</v>
      </c>
      <c r="R113" s="18" t="s">
        <v>16</v>
      </c>
      <c r="S113" s="18" t="s">
        <v>17</v>
      </c>
      <c r="T113" s="18" t="s">
        <v>18</v>
      </c>
      <c r="U113" s="18" t="s">
        <v>19</v>
      </c>
      <c r="V113" s="18" t="s">
        <v>20</v>
      </c>
      <c r="W113" s="18" t="s">
        <v>21</v>
      </c>
      <c r="X113" s="18" t="s">
        <v>22</v>
      </c>
      <c r="Y113" s="18" t="s">
        <v>23</v>
      </c>
      <c r="Z113" s="30" t="s">
        <v>32</v>
      </c>
    </row>
    <row r="114" spans="1:26" ht="13.5" thickBot="1" x14ac:dyDescent="0.25">
      <c r="A114" s="52">
        <v>41990</v>
      </c>
      <c r="B114" s="53">
        <v>1320</v>
      </c>
      <c r="C114" s="54">
        <v>1214.4000000000001</v>
      </c>
      <c r="D114" s="54">
        <v>1188</v>
      </c>
      <c r="E114" s="54">
        <v>1161.5999999999999</v>
      </c>
      <c r="F114" s="54">
        <v>1188</v>
      </c>
      <c r="G114" s="54">
        <v>1214.4000000000001</v>
      </c>
      <c r="H114" s="54">
        <v>1452</v>
      </c>
      <c r="I114" s="54">
        <v>1663.2</v>
      </c>
      <c r="J114" s="54">
        <v>1531.2</v>
      </c>
      <c r="K114" s="55">
        <v>1399.2</v>
      </c>
      <c r="L114" s="55">
        <v>1386</v>
      </c>
      <c r="M114" s="55">
        <v>1372.8</v>
      </c>
      <c r="N114" s="55">
        <v>1372.8</v>
      </c>
      <c r="O114" s="55">
        <v>1372.8</v>
      </c>
      <c r="P114" s="55">
        <v>1386</v>
      </c>
      <c r="Q114" s="55">
        <v>1518</v>
      </c>
      <c r="R114" s="55">
        <v>1795.2</v>
      </c>
      <c r="S114" s="55">
        <v>1861.2</v>
      </c>
      <c r="T114" s="55">
        <v>1914</v>
      </c>
      <c r="U114" s="55">
        <v>1914</v>
      </c>
      <c r="V114" s="55">
        <v>1848</v>
      </c>
      <c r="W114" s="55">
        <v>1808.4</v>
      </c>
      <c r="X114" s="55">
        <v>1650</v>
      </c>
      <c r="Y114" s="55">
        <v>1452</v>
      </c>
      <c r="Z114" s="56">
        <v>35983.199999999997</v>
      </c>
    </row>
    <row r="117" spans="1:26" s="46" customFormat="1" ht="16.5" thickBot="1" x14ac:dyDescent="0.25">
      <c r="A117" s="49"/>
      <c r="B117" s="49" t="s">
        <v>86</v>
      </c>
      <c r="C117" s="49"/>
      <c r="D117" s="23"/>
      <c r="E117" s="23"/>
      <c r="F117" s="23"/>
      <c r="G117" s="23"/>
      <c r="H117" s="23"/>
      <c r="I117" s="23"/>
      <c r="J117" s="23"/>
      <c r="K117" s="25"/>
      <c r="L117" s="25"/>
      <c r="M117" s="25"/>
      <c r="N117" s="25"/>
      <c r="O117" s="25"/>
      <c r="P117" s="25"/>
      <c r="Q117" s="25"/>
      <c r="R117" s="25"/>
      <c r="S117" s="25"/>
      <c r="T117" s="25"/>
      <c r="U117" s="25"/>
      <c r="V117" s="25"/>
      <c r="W117" s="25"/>
      <c r="X117" s="25"/>
      <c r="Z117" s="2" t="s">
        <v>37</v>
      </c>
    </row>
    <row r="118" spans="1:26" ht="37.5" customHeight="1" thickBot="1" x14ac:dyDescent="0.25">
      <c r="A118" s="36" t="s">
        <v>24</v>
      </c>
      <c r="B118" s="18" t="s">
        <v>0</v>
      </c>
      <c r="C118" s="18" t="s">
        <v>1</v>
      </c>
      <c r="D118" s="18" t="s">
        <v>2</v>
      </c>
      <c r="E118" s="18" t="s">
        <v>3</v>
      </c>
      <c r="F118" s="18" t="s">
        <v>4</v>
      </c>
      <c r="G118" s="18" t="s">
        <v>5</v>
      </c>
      <c r="H118" s="18" t="s">
        <v>6</v>
      </c>
      <c r="I118" s="18" t="s">
        <v>7</v>
      </c>
      <c r="J118" s="18" t="s">
        <v>8</v>
      </c>
      <c r="K118" s="18" t="s">
        <v>9</v>
      </c>
      <c r="L118" s="18" t="s">
        <v>10</v>
      </c>
      <c r="M118" s="18" t="s">
        <v>11</v>
      </c>
      <c r="N118" s="18" t="s">
        <v>12</v>
      </c>
      <c r="O118" s="18" t="s">
        <v>13</v>
      </c>
      <c r="P118" s="18" t="s">
        <v>14</v>
      </c>
      <c r="Q118" s="18" t="s">
        <v>15</v>
      </c>
      <c r="R118" s="18" t="s">
        <v>16</v>
      </c>
      <c r="S118" s="18" t="s">
        <v>17</v>
      </c>
      <c r="T118" s="18" t="s">
        <v>18</v>
      </c>
      <c r="U118" s="18" t="s">
        <v>19</v>
      </c>
      <c r="V118" s="18" t="s">
        <v>20</v>
      </c>
      <c r="W118" s="18" t="s">
        <v>21</v>
      </c>
      <c r="X118" s="18" t="s">
        <v>22</v>
      </c>
      <c r="Y118" s="18" t="s">
        <v>23</v>
      </c>
      <c r="Z118" s="30" t="s">
        <v>32</v>
      </c>
    </row>
    <row r="119" spans="1:26" ht="13.5" thickBot="1" x14ac:dyDescent="0.25">
      <c r="A119" s="52">
        <v>41990</v>
      </c>
      <c r="B119" s="53">
        <v>3247.2</v>
      </c>
      <c r="C119" s="54">
        <v>3207.6</v>
      </c>
      <c r="D119" s="54">
        <v>3088.8</v>
      </c>
      <c r="E119" s="54">
        <v>2996.4</v>
      </c>
      <c r="F119" s="54">
        <v>2943.6</v>
      </c>
      <c r="G119" s="54">
        <v>3154.8</v>
      </c>
      <c r="H119" s="54">
        <v>3748.8</v>
      </c>
      <c r="I119" s="54">
        <v>4369.2</v>
      </c>
      <c r="J119" s="54">
        <v>4712.3999999999996</v>
      </c>
      <c r="K119" s="55">
        <v>4646.3999999999996</v>
      </c>
      <c r="L119" s="55">
        <v>4514.3999999999996</v>
      </c>
      <c r="M119" s="55">
        <v>4369.2</v>
      </c>
      <c r="N119" s="55">
        <v>4197.6000000000004</v>
      </c>
      <c r="O119" s="55">
        <v>4131.6000000000004</v>
      </c>
      <c r="P119" s="55">
        <v>4184.3999999999996</v>
      </c>
      <c r="Q119" s="55">
        <v>4237.2</v>
      </c>
      <c r="R119" s="55">
        <v>4686</v>
      </c>
      <c r="S119" s="55">
        <v>4672.8</v>
      </c>
      <c r="T119" s="55">
        <v>4672.8</v>
      </c>
      <c r="U119" s="55">
        <v>4448.3999999999996</v>
      </c>
      <c r="V119" s="55">
        <v>4316.3999999999996</v>
      </c>
      <c r="W119" s="55">
        <v>4210.8</v>
      </c>
      <c r="X119" s="55">
        <v>3841.2</v>
      </c>
      <c r="Y119" s="55">
        <v>3577.2</v>
      </c>
      <c r="Z119" s="56">
        <v>96175.2</v>
      </c>
    </row>
    <row r="122" spans="1:26" s="46" customFormat="1" ht="16.5" thickBot="1" x14ac:dyDescent="0.25">
      <c r="A122" s="49"/>
      <c r="B122" s="49" t="s">
        <v>87</v>
      </c>
      <c r="C122" s="49"/>
      <c r="D122" s="23"/>
      <c r="E122" s="23"/>
      <c r="F122" s="23"/>
      <c r="G122" s="23"/>
      <c r="H122" s="23"/>
      <c r="I122" s="23"/>
      <c r="J122" s="23"/>
      <c r="K122" s="25"/>
      <c r="L122" s="25"/>
      <c r="M122" s="25"/>
      <c r="N122" s="25"/>
      <c r="O122" s="25"/>
      <c r="P122" s="25"/>
      <c r="Q122" s="25"/>
      <c r="R122" s="25"/>
      <c r="S122" s="25"/>
      <c r="T122" s="25"/>
      <c r="U122" s="25"/>
      <c r="V122" s="25"/>
      <c r="W122" s="25"/>
      <c r="X122" s="25"/>
      <c r="Z122" s="2" t="s">
        <v>37</v>
      </c>
    </row>
    <row r="123" spans="1:26" ht="37.5" customHeight="1" thickBot="1" x14ac:dyDescent="0.25">
      <c r="A123" s="36" t="s">
        <v>24</v>
      </c>
      <c r="B123" s="18" t="s">
        <v>0</v>
      </c>
      <c r="C123" s="18" t="s">
        <v>1</v>
      </c>
      <c r="D123" s="18" t="s">
        <v>2</v>
      </c>
      <c r="E123" s="18" t="s">
        <v>3</v>
      </c>
      <c r="F123" s="18" t="s">
        <v>4</v>
      </c>
      <c r="G123" s="18" t="s">
        <v>5</v>
      </c>
      <c r="H123" s="18" t="s">
        <v>6</v>
      </c>
      <c r="I123" s="18" t="s">
        <v>7</v>
      </c>
      <c r="J123" s="18" t="s">
        <v>8</v>
      </c>
      <c r="K123" s="18" t="s">
        <v>9</v>
      </c>
      <c r="L123" s="18" t="s">
        <v>10</v>
      </c>
      <c r="M123" s="18" t="s">
        <v>11</v>
      </c>
      <c r="N123" s="18" t="s">
        <v>12</v>
      </c>
      <c r="O123" s="18" t="s">
        <v>13</v>
      </c>
      <c r="P123" s="18" t="s">
        <v>14</v>
      </c>
      <c r="Q123" s="18" t="s">
        <v>15</v>
      </c>
      <c r="R123" s="18" t="s">
        <v>16</v>
      </c>
      <c r="S123" s="18" t="s">
        <v>17</v>
      </c>
      <c r="T123" s="18" t="s">
        <v>18</v>
      </c>
      <c r="U123" s="18" t="s">
        <v>19</v>
      </c>
      <c r="V123" s="18" t="s">
        <v>20</v>
      </c>
      <c r="W123" s="18" t="s">
        <v>21</v>
      </c>
      <c r="X123" s="18" t="s">
        <v>22</v>
      </c>
      <c r="Y123" s="18" t="s">
        <v>23</v>
      </c>
      <c r="Z123" s="30" t="s">
        <v>32</v>
      </c>
    </row>
    <row r="124" spans="1:26" ht="13.5" thickBot="1" x14ac:dyDescent="0.25">
      <c r="A124" s="52">
        <v>41990</v>
      </c>
      <c r="B124" s="53">
        <v>0</v>
      </c>
      <c r="C124" s="54">
        <v>0</v>
      </c>
      <c r="D124" s="54">
        <v>0</v>
      </c>
      <c r="E124" s="54">
        <v>0</v>
      </c>
      <c r="F124" s="54">
        <v>0</v>
      </c>
      <c r="G124" s="54">
        <v>0</v>
      </c>
      <c r="H124" s="54">
        <v>0</v>
      </c>
      <c r="I124" s="54">
        <v>0</v>
      </c>
      <c r="J124" s="54">
        <v>0</v>
      </c>
      <c r="K124" s="55">
        <v>0</v>
      </c>
      <c r="L124" s="55">
        <v>0</v>
      </c>
      <c r="M124" s="55">
        <v>0</v>
      </c>
      <c r="N124" s="55">
        <v>0</v>
      </c>
      <c r="O124" s="55">
        <v>0</v>
      </c>
      <c r="P124" s="55">
        <v>0</v>
      </c>
      <c r="Q124" s="55">
        <v>0</v>
      </c>
      <c r="R124" s="55">
        <v>0</v>
      </c>
      <c r="S124" s="55">
        <v>0</v>
      </c>
      <c r="T124" s="55">
        <v>0</v>
      </c>
      <c r="U124" s="55">
        <v>0</v>
      </c>
      <c r="V124" s="55">
        <v>0</v>
      </c>
      <c r="W124" s="55">
        <v>0</v>
      </c>
      <c r="X124" s="55">
        <v>0</v>
      </c>
      <c r="Y124" s="55">
        <v>0</v>
      </c>
      <c r="Z124" s="56">
        <v>0</v>
      </c>
    </row>
    <row r="127" spans="1:26" s="46" customFormat="1" ht="16.5" thickBot="1" x14ac:dyDescent="0.25">
      <c r="A127" s="49"/>
      <c r="B127" s="49" t="s">
        <v>88</v>
      </c>
      <c r="C127" s="49"/>
      <c r="D127" s="23"/>
      <c r="E127" s="23"/>
      <c r="F127" s="23"/>
      <c r="G127" s="23"/>
      <c r="H127" s="23"/>
      <c r="I127" s="23"/>
      <c r="J127" s="23"/>
      <c r="K127" s="25"/>
      <c r="L127" s="25"/>
      <c r="M127" s="25"/>
      <c r="N127" s="25"/>
      <c r="O127" s="25"/>
      <c r="P127" s="25"/>
      <c r="Q127" s="25"/>
      <c r="R127" s="25"/>
      <c r="S127" s="25"/>
      <c r="T127" s="25"/>
      <c r="U127" s="25"/>
      <c r="V127" s="25"/>
      <c r="W127" s="25"/>
      <c r="X127" s="25"/>
      <c r="Z127" s="2" t="s">
        <v>37</v>
      </c>
    </row>
    <row r="128" spans="1:26" ht="37.5" customHeight="1" thickBot="1" x14ac:dyDescent="0.25">
      <c r="A128" s="36" t="s">
        <v>24</v>
      </c>
      <c r="B128" s="18" t="s">
        <v>0</v>
      </c>
      <c r="C128" s="18" t="s">
        <v>1</v>
      </c>
      <c r="D128" s="18" t="s">
        <v>2</v>
      </c>
      <c r="E128" s="18" t="s">
        <v>3</v>
      </c>
      <c r="F128" s="18" t="s">
        <v>4</v>
      </c>
      <c r="G128" s="18" t="s">
        <v>5</v>
      </c>
      <c r="H128" s="18" t="s">
        <v>6</v>
      </c>
      <c r="I128" s="18" t="s">
        <v>7</v>
      </c>
      <c r="J128" s="18" t="s">
        <v>8</v>
      </c>
      <c r="K128" s="18" t="s">
        <v>9</v>
      </c>
      <c r="L128" s="18" t="s">
        <v>10</v>
      </c>
      <c r="M128" s="18" t="s">
        <v>11</v>
      </c>
      <c r="N128" s="18" t="s">
        <v>12</v>
      </c>
      <c r="O128" s="18" t="s">
        <v>13</v>
      </c>
      <c r="P128" s="18" t="s">
        <v>14</v>
      </c>
      <c r="Q128" s="18" t="s">
        <v>15</v>
      </c>
      <c r="R128" s="18" t="s">
        <v>16</v>
      </c>
      <c r="S128" s="18" t="s">
        <v>17</v>
      </c>
      <c r="T128" s="18" t="s">
        <v>18</v>
      </c>
      <c r="U128" s="18" t="s">
        <v>19</v>
      </c>
      <c r="V128" s="18" t="s">
        <v>20</v>
      </c>
      <c r="W128" s="18" t="s">
        <v>21</v>
      </c>
      <c r="X128" s="18" t="s">
        <v>22</v>
      </c>
      <c r="Y128" s="18" t="s">
        <v>23</v>
      </c>
      <c r="Z128" s="30" t="s">
        <v>32</v>
      </c>
    </row>
    <row r="129" spans="1:26" ht="13.5" thickBot="1" x14ac:dyDescent="0.25">
      <c r="A129" s="52">
        <v>41990</v>
      </c>
      <c r="B129" s="53">
        <v>8844</v>
      </c>
      <c r="C129" s="54">
        <v>9345.6</v>
      </c>
      <c r="D129" s="54">
        <v>10421.4</v>
      </c>
      <c r="E129" s="54">
        <v>10995.6</v>
      </c>
      <c r="F129" s="54">
        <v>10969.2</v>
      </c>
      <c r="G129" s="54">
        <v>11840.4</v>
      </c>
      <c r="H129" s="54">
        <v>14553</v>
      </c>
      <c r="I129" s="54">
        <v>15602.4</v>
      </c>
      <c r="J129" s="54">
        <v>16302</v>
      </c>
      <c r="K129" s="55">
        <v>15199.8</v>
      </c>
      <c r="L129" s="55">
        <v>15516.6</v>
      </c>
      <c r="M129" s="55">
        <v>14394.6</v>
      </c>
      <c r="N129" s="55">
        <v>12441</v>
      </c>
      <c r="O129" s="55">
        <v>14619</v>
      </c>
      <c r="P129" s="55">
        <v>15873</v>
      </c>
      <c r="Q129" s="55">
        <v>17344.8</v>
      </c>
      <c r="R129" s="55">
        <v>17173.2</v>
      </c>
      <c r="S129" s="55">
        <v>16090.8</v>
      </c>
      <c r="T129" s="55">
        <v>16797</v>
      </c>
      <c r="U129" s="55">
        <v>14935.8</v>
      </c>
      <c r="V129" s="55">
        <v>15232.8</v>
      </c>
      <c r="W129" s="55">
        <v>14612.4</v>
      </c>
      <c r="X129" s="55">
        <v>14143.8</v>
      </c>
      <c r="Y129" s="55">
        <v>13002</v>
      </c>
      <c r="Z129" s="56">
        <v>336250.2</v>
      </c>
    </row>
    <row r="132" spans="1:26" s="46" customFormat="1" ht="16.5" thickBot="1" x14ac:dyDescent="0.25">
      <c r="A132" s="49"/>
      <c r="B132" s="49" t="s">
        <v>89</v>
      </c>
      <c r="C132" s="49"/>
      <c r="D132" s="23"/>
      <c r="E132" s="23"/>
      <c r="F132" s="23"/>
      <c r="G132" s="23"/>
      <c r="H132" s="23"/>
      <c r="I132" s="23"/>
      <c r="J132" s="23"/>
      <c r="K132" s="25"/>
      <c r="L132" s="25"/>
      <c r="M132" s="25"/>
      <c r="N132" s="25"/>
      <c r="O132" s="25"/>
      <c r="P132" s="25"/>
      <c r="Q132" s="25"/>
      <c r="R132" s="25"/>
      <c r="S132" s="25"/>
      <c r="T132" s="25"/>
      <c r="U132" s="25"/>
      <c r="V132" s="25"/>
      <c r="W132" s="25"/>
      <c r="X132" s="25"/>
      <c r="Z132" s="2" t="s">
        <v>37</v>
      </c>
    </row>
    <row r="133" spans="1:26" ht="37.5" customHeight="1" thickBot="1" x14ac:dyDescent="0.25">
      <c r="A133" s="36" t="s">
        <v>24</v>
      </c>
      <c r="B133" s="18" t="s">
        <v>0</v>
      </c>
      <c r="C133" s="18" t="s">
        <v>1</v>
      </c>
      <c r="D133" s="18" t="s">
        <v>2</v>
      </c>
      <c r="E133" s="18" t="s">
        <v>3</v>
      </c>
      <c r="F133" s="18" t="s">
        <v>4</v>
      </c>
      <c r="G133" s="18" t="s">
        <v>5</v>
      </c>
      <c r="H133" s="18" t="s">
        <v>6</v>
      </c>
      <c r="I133" s="18" t="s">
        <v>7</v>
      </c>
      <c r="J133" s="18" t="s">
        <v>8</v>
      </c>
      <c r="K133" s="18" t="s">
        <v>9</v>
      </c>
      <c r="L133" s="18" t="s">
        <v>10</v>
      </c>
      <c r="M133" s="18" t="s">
        <v>11</v>
      </c>
      <c r="N133" s="18" t="s">
        <v>12</v>
      </c>
      <c r="O133" s="18" t="s">
        <v>13</v>
      </c>
      <c r="P133" s="18" t="s">
        <v>14</v>
      </c>
      <c r="Q133" s="18" t="s">
        <v>15</v>
      </c>
      <c r="R133" s="18" t="s">
        <v>16</v>
      </c>
      <c r="S133" s="18" t="s">
        <v>17</v>
      </c>
      <c r="T133" s="18" t="s">
        <v>18</v>
      </c>
      <c r="U133" s="18" t="s">
        <v>19</v>
      </c>
      <c r="V133" s="18" t="s">
        <v>20</v>
      </c>
      <c r="W133" s="18" t="s">
        <v>21</v>
      </c>
      <c r="X133" s="18" t="s">
        <v>22</v>
      </c>
      <c r="Y133" s="18" t="s">
        <v>23</v>
      </c>
      <c r="Z133" s="30" t="s">
        <v>32</v>
      </c>
    </row>
    <row r="134" spans="1:26" ht="13.5" thickBot="1" x14ac:dyDescent="0.25">
      <c r="A134" s="52">
        <v>41990</v>
      </c>
      <c r="B134" s="53">
        <v>2904</v>
      </c>
      <c r="C134" s="54">
        <v>3630</v>
      </c>
      <c r="D134" s="54">
        <v>4870.8</v>
      </c>
      <c r="E134" s="54">
        <v>5583.6</v>
      </c>
      <c r="F134" s="54">
        <v>5550.6</v>
      </c>
      <c r="G134" s="54">
        <v>6098.4</v>
      </c>
      <c r="H134" s="54">
        <v>7840.8</v>
      </c>
      <c r="I134" s="54">
        <v>7741.8</v>
      </c>
      <c r="J134" s="54">
        <v>8131.2</v>
      </c>
      <c r="K134" s="55">
        <v>7266.6</v>
      </c>
      <c r="L134" s="55">
        <v>7814.4</v>
      </c>
      <c r="M134" s="55">
        <v>6963</v>
      </c>
      <c r="N134" s="55">
        <v>5121.6000000000004</v>
      </c>
      <c r="O134" s="55">
        <v>7365.6</v>
      </c>
      <c r="P134" s="55">
        <v>8566.7999999999993</v>
      </c>
      <c r="Q134" s="55">
        <v>9807.6</v>
      </c>
      <c r="R134" s="55">
        <v>8791.2000000000007</v>
      </c>
      <c r="S134" s="55">
        <v>7543.8</v>
      </c>
      <c r="T134" s="55">
        <v>8144.4</v>
      </c>
      <c r="U134" s="55">
        <v>6534</v>
      </c>
      <c r="V134" s="55">
        <v>6996</v>
      </c>
      <c r="W134" s="55">
        <v>6672.6</v>
      </c>
      <c r="X134" s="55">
        <v>6890.4</v>
      </c>
      <c r="Y134" s="55">
        <v>6421.8</v>
      </c>
      <c r="Z134" s="56">
        <v>163251</v>
      </c>
    </row>
    <row r="137" spans="1:26" s="46" customFormat="1" ht="16.5" thickBot="1" x14ac:dyDescent="0.25">
      <c r="A137" s="49"/>
      <c r="B137" s="49" t="s">
        <v>90</v>
      </c>
      <c r="C137" s="49"/>
      <c r="D137" s="23"/>
      <c r="E137" s="23"/>
      <c r="F137" s="23"/>
      <c r="G137" s="23"/>
      <c r="H137" s="23"/>
      <c r="I137" s="23"/>
      <c r="J137" s="23"/>
      <c r="K137" s="25"/>
      <c r="L137" s="25"/>
      <c r="M137" s="25"/>
      <c r="N137" s="25"/>
      <c r="O137" s="25"/>
      <c r="P137" s="25"/>
      <c r="Q137" s="25"/>
      <c r="R137" s="25"/>
      <c r="S137" s="25"/>
      <c r="T137" s="25"/>
      <c r="U137" s="25"/>
      <c r="V137" s="25"/>
      <c r="W137" s="25"/>
      <c r="X137" s="25"/>
      <c r="Z137" s="2" t="s">
        <v>37</v>
      </c>
    </row>
    <row r="138" spans="1:26" ht="37.5" customHeight="1" thickBot="1" x14ac:dyDescent="0.25">
      <c r="A138" s="36" t="s">
        <v>24</v>
      </c>
      <c r="B138" s="18" t="s">
        <v>0</v>
      </c>
      <c r="C138" s="18" t="s">
        <v>1</v>
      </c>
      <c r="D138" s="18" t="s">
        <v>2</v>
      </c>
      <c r="E138" s="18" t="s">
        <v>3</v>
      </c>
      <c r="F138" s="18" t="s">
        <v>4</v>
      </c>
      <c r="G138" s="18" t="s">
        <v>5</v>
      </c>
      <c r="H138" s="18" t="s">
        <v>6</v>
      </c>
      <c r="I138" s="18" t="s">
        <v>7</v>
      </c>
      <c r="J138" s="18" t="s">
        <v>8</v>
      </c>
      <c r="K138" s="18" t="s">
        <v>9</v>
      </c>
      <c r="L138" s="18" t="s">
        <v>10</v>
      </c>
      <c r="M138" s="18" t="s">
        <v>11</v>
      </c>
      <c r="N138" s="18" t="s">
        <v>12</v>
      </c>
      <c r="O138" s="18" t="s">
        <v>13</v>
      </c>
      <c r="P138" s="18" t="s">
        <v>14</v>
      </c>
      <c r="Q138" s="18" t="s">
        <v>15</v>
      </c>
      <c r="R138" s="18" t="s">
        <v>16</v>
      </c>
      <c r="S138" s="18" t="s">
        <v>17</v>
      </c>
      <c r="T138" s="18" t="s">
        <v>18</v>
      </c>
      <c r="U138" s="18" t="s">
        <v>19</v>
      </c>
      <c r="V138" s="18" t="s">
        <v>20</v>
      </c>
      <c r="W138" s="18" t="s">
        <v>21</v>
      </c>
      <c r="X138" s="18" t="s">
        <v>22</v>
      </c>
      <c r="Y138" s="18" t="s">
        <v>23</v>
      </c>
      <c r="Z138" s="30" t="s">
        <v>32</v>
      </c>
    </row>
    <row r="139" spans="1:26" ht="13.5" thickBot="1" x14ac:dyDescent="0.25">
      <c r="A139" s="52">
        <v>41990</v>
      </c>
      <c r="B139" s="53">
        <v>0</v>
      </c>
      <c r="C139" s="54">
        <v>0</v>
      </c>
      <c r="D139" s="54">
        <v>0</v>
      </c>
      <c r="E139" s="54">
        <v>0</v>
      </c>
      <c r="F139" s="54">
        <v>0</v>
      </c>
      <c r="G139" s="54">
        <v>0</v>
      </c>
      <c r="H139" s="54">
        <v>0</v>
      </c>
      <c r="I139" s="54">
        <v>0</v>
      </c>
      <c r="J139" s="54">
        <v>0</v>
      </c>
      <c r="K139" s="55">
        <v>0</v>
      </c>
      <c r="L139" s="55">
        <v>0</v>
      </c>
      <c r="M139" s="55">
        <v>0</v>
      </c>
      <c r="N139" s="55">
        <v>0</v>
      </c>
      <c r="O139" s="55">
        <v>0</v>
      </c>
      <c r="P139" s="55">
        <v>0</v>
      </c>
      <c r="Q139" s="55">
        <v>0</v>
      </c>
      <c r="R139" s="55">
        <v>0</v>
      </c>
      <c r="S139" s="55">
        <v>0</v>
      </c>
      <c r="T139" s="55">
        <v>0</v>
      </c>
      <c r="U139" s="55">
        <v>0</v>
      </c>
      <c r="V139" s="55">
        <v>0</v>
      </c>
      <c r="W139" s="55">
        <v>0</v>
      </c>
      <c r="X139" s="55">
        <v>0</v>
      </c>
      <c r="Y139" s="55">
        <v>0</v>
      </c>
      <c r="Z139" s="56">
        <v>0</v>
      </c>
    </row>
    <row r="142" spans="1:26" s="46" customFormat="1" ht="16.5" thickBot="1" x14ac:dyDescent="0.25">
      <c r="A142" s="49"/>
      <c r="B142" s="49" t="s">
        <v>91</v>
      </c>
      <c r="C142" s="49"/>
      <c r="D142" s="23"/>
      <c r="E142" s="23"/>
      <c r="F142" s="23"/>
      <c r="G142" s="23"/>
      <c r="H142" s="23"/>
      <c r="I142" s="23"/>
      <c r="J142" s="23"/>
      <c r="K142" s="25"/>
      <c r="L142" s="25"/>
      <c r="M142" s="25"/>
      <c r="N142" s="25"/>
      <c r="O142" s="25"/>
      <c r="P142" s="25"/>
      <c r="Q142" s="25"/>
      <c r="R142" s="25"/>
      <c r="S142" s="25"/>
      <c r="T142" s="25"/>
      <c r="U142" s="25"/>
      <c r="V142" s="25"/>
      <c r="W142" s="25"/>
      <c r="X142" s="25"/>
      <c r="Z142" s="2" t="s">
        <v>37</v>
      </c>
    </row>
    <row r="143" spans="1:26" ht="37.5" customHeight="1" thickBot="1" x14ac:dyDescent="0.25">
      <c r="A143" s="36" t="s">
        <v>24</v>
      </c>
      <c r="B143" s="18" t="s">
        <v>0</v>
      </c>
      <c r="C143" s="18" t="s">
        <v>1</v>
      </c>
      <c r="D143" s="18" t="s">
        <v>2</v>
      </c>
      <c r="E143" s="18" t="s">
        <v>3</v>
      </c>
      <c r="F143" s="18" t="s">
        <v>4</v>
      </c>
      <c r="G143" s="18" t="s">
        <v>5</v>
      </c>
      <c r="H143" s="18" t="s">
        <v>6</v>
      </c>
      <c r="I143" s="18" t="s">
        <v>7</v>
      </c>
      <c r="J143" s="18" t="s">
        <v>8</v>
      </c>
      <c r="K143" s="18" t="s">
        <v>9</v>
      </c>
      <c r="L143" s="18" t="s">
        <v>10</v>
      </c>
      <c r="M143" s="18" t="s">
        <v>11</v>
      </c>
      <c r="N143" s="18" t="s">
        <v>12</v>
      </c>
      <c r="O143" s="18" t="s">
        <v>13</v>
      </c>
      <c r="P143" s="18" t="s">
        <v>14</v>
      </c>
      <c r="Q143" s="18" t="s">
        <v>15</v>
      </c>
      <c r="R143" s="18" t="s">
        <v>16</v>
      </c>
      <c r="S143" s="18" t="s">
        <v>17</v>
      </c>
      <c r="T143" s="18" t="s">
        <v>18</v>
      </c>
      <c r="U143" s="18" t="s">
        <v>19</v>
      </c>
      <c r="V143" s="18" t="s">
        <v>20</v>
      </c>
      <c r="W143" s="18" t="s">
        <v>21</v>
      </c>
      <c r="X143" s="18" t="s">
        <v>22</v>
      </c>
      <c r="Y143" s="18" t="s">
        <v>23</v>
      </c>
      <c r="Z143" s="30" t="s">
        <v>32</v>
      </c>
    </row>
    <row r="144" spans="1:26" ht="13.5" thickBot="1" x14ac:dyDescent="0.25">
      <c r="A144" s="52">
        <v>41990</v>
      </c>
      <c r="B144" s="53">
        <v>1386</v>
      </c>
      <c r="C144" s="54">
        <v>1306.8</v>
      </c>
      <c r="D144" s="54">
        <v>1273.8</v>
      </c>
      <c r="E144" s="54">
        <v>1260.5999999999999</v>
      </c>
      <c r="F144" s="54">
        <v>1293.5999999999999</v>
      </c>
      <c r="G144" s="54">
        <v>1379.4</v>
      </c>
      <c r="H144" s="54">
        <v>1524.6</v>
      </c>
      <c r="I144" s="54">
        <v>1848</v>
      </c>
      <c r="J144" s="54">
        <v>1940.4</v>
      </c>
      <c r="K144" s="55">
        <v>1894.2</v>
      </c>
      <c r="L144" s="55">
        <v>1815</v>
      </c>
      <c r="M144" s="55">
        <v>1716</v>
      </c>
      <c r="N144" s="55">
        <v>1755.6</v>
      </c>
      <c r="O144" s="55">
        <v>1768.8</v>
      </c>
      <c r="P144" s="55">
        <v>1742.4</v>
      </c>
      <c r="Q144" s="55">
        <v>1788.6</v>
      </c>
      <c r="R144" s="55">
        <v>1933.8</v>
      </c>
      <c r="S144" s="55">
        <v>2019.6</v>
      </c>
      <c r="T144" s="55">
        <v>2072.4</v>
      </c>
      <c r="U144" s="55">
        <v>2046</v>
      </c>
      <c r="V144" s="55">
        <v>2079</v>
      </c>
      <c r="W144" s="55">
        <v>1947</v>
      </c>
      <c r="X144" s="55">
        <v>1775.4</v>
      </c>
      <c r="Y144" s="55">
        <v>1551</v>
      </c>
      <c r="Z144" s="56">
        <v>41118</v>
      </c>
    </row>
    <row r="147" spans="1:26" s="46" customFormat="1" ht="16.5" thickBot="1" x14ac:dyDescent="0.25">
      <c r="A147" s="49"/>
      <c r="B147" s="49" t="s">
        <v>92</v>
      </c>
      <c r="C147" s="49"/>
      <c r="D147" s="23"/>
      <c r="E147" s="23"/>
      <c r="F147" s="23"/>
      <c r="G147" s="23"/>
      <c r="H147" s="23"/>
      <c r="I147" s="23"/>
      <c r="J147" s="23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Z147" s="2" t="s">
        <v>37</v>
      </c>
    </row>
    <row r="148" spans="1:26" ht="37.5" customHeight="1" thickBot="1" x14ac:dyDescent="0.25">
      <c r="A148" s="36" t="s">
        <v>24</v>
      </c>
      <c r="B148" s="18" t="s">
        <v>0</v>
      </c>
      <c r="C148" s="18" t="s">
        <v>1</v>
      </c>
      <c r="D148" s="18" t="s">
        <v>2</v>
      </c>
      <c r="E148" s="18" t="s">
        <v>3</v>
      </c>
      <c r="F148" s="18" t="s">
        <v>4</v>
      </c>
      <c r="G148" s="18" t="s">
        <v>5</v>
      </c>
      <c r="H148" s="18" t="s">
        <v>6</v>
      </c>
      <c r="I148" s="18" t="s">
        <v>7</v>
      </c>
      <c r="J148" s="18" t="s">
        <v>8</v>
      </c>
      <c r="K148" s="18" t="s">
        <v>9</v>
      </c>
      <c r="L148" s="18" t="s">
        <v>10</v>
      </c>
      <c r="M148" s="18" t="s">
        <v>11</v>
      </c>
      <c r="N148" s="18" t="s">
        <v>12</v>
      </c>
      <c r="O148" s="18" t="s">
        <v>13</v>
      </c>
      <c r="P148" s="18" t="s">
        <v>14</v>
      </c>
      <c r="Q148" s="18" t="s">
        <v>15</v>
      </c>
      <c r="R148" s="18" t="s">
        <v>16</v>
      </c>
      <c r="S148" s="18" t="s">
        <v>17</v>
      </c>
      <c r="T148" s="18" t="s">
        <v>18</v>
      </c>
      <c r="U148" s="18" t="s">
        <v>19</v>
      </c>
      <c r="V148" s="18" t="s">
        <v>20</v>
      </c>
      <c r="W148" s="18" t="s">
        <v>21</v>
      </c>
      <c r="X148" s="18" t="s">
        <v>22</v>
      </c>
      <c r="Y148" s="18" t="s">
        <v>23</v>
      </c>
      <c r="Z148" s="30" t="s">
        <v>32</v>
      </c>
    </row>
    <row r="149" spans="1:26" ht="13.5" thickBot="1" x14ac:dyDescent="0.25">
      <c r="A149" s="52">
        <v>41990</v>
      </c>
      <c r="B149" s="53">
        <v>0</v>
      </c>
      <c r="C149" s="54">
        <v>0</v>
      </c>
      <c r="D149" s="54">
        <v>0</v>
      </c>
      <c r="E149" s="54">
        <v>0</v>
      </c>
      <c r="F149" s="54">
        <v>0</v>
      </c>
      <c r="G149" s="54">
        <v>0</v>
      </c>
      <c r="H149" s="54">
        <v>0</v>
      </c>
      <c r="I149" s="54">
        <v>0</v>
      </c>
      <c r="J149" s="54">
        <v>0</v>
      </c>
      <c r="K149" s="55">
        <v>0</v>
      </c>
      <c r="L149" s="55">
        <v>0</v>
      </c>
      <c r="M149" s="55">
        <v>0</v>
      </c>
      <c r="N149" s="55">
        <v>0</v>
      </c>
      <c r="O149" s="55">
        <v>0</v>
      </c>
      <c r="P149" s="55">
        <v>0</v>
      </c>
      <c r="Q149" s="55">
        <v>0</v>
      </c>
      <c r="R149" s="55">
        <v>0</v>
      </c>
      <c r="S149" s="55">
        <v>0</v>
      </c>
      <c r="T149" s="55">
        <v>0</v>
      </c>
      <c r="U149" s="55">
        <v>0</v>
      </c>
      <c r="V149" s="55">
        <v>0</v>
      </c>
      <c r="W149" s="55">
        <v>0</v>
      </c>
      <c r="X149" s="55">
        <v>0</v>
      </c>
      <c r="Y149" s="55">
        <v>0</v>
      </c>
      <c r="Z149" s="56">
        <v>0</v>
      </c>
    </row>
    <row r="152" spans="1:26" s="46" customFormat="1" ht="16.5" thickBot="1" x14ac:dyDescent="0.25">
      <c r="A152" s="49"/>
      <c r="B152" s="49" t="s">
        <v>93</v>
      </c>
      <c r="C152" s="49"/>
      <c r="D152" s="23"/>
      <c r="E152" s="23"/>
      <c r="F152" s="23"/>
      <c r="G152" s="23"/>
      <c r="H152" s="23"/>
      <c r="I152" s="23"/>
      <c r="J152" s="23"/>
      <c r="K152" s="25"/>
      <c r="L152" s="25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Z152" s="2" t="s">
        <v>37</v>
      </c>
    </row>
    <row r="153" spans="1:26" ht="37.5" customHeight="1" thickBot="1" x14ac:dyDescent="0.25">
      <c r="A153" s="36" t="s">
        <v>24</v>
      </c>
      <c r="B153" s="18" t="s">
        <v>0</v>
      </c>
      <c r="C153" s="18" t="s">
        <v>1</v>
      </c>
      <c r="D153" s="18" t="s">
        <v>2</v>
      </c>
      <c r="E153" s="18" t="s">
        <v>3</v>
      </c>
      <c r="F153" s="18" t="s">
        <v>4</v>
      </c>
      <c r="G153" s="18" t="s">
        <v>5</v>
      </c>
      <c r="H153" s="18" t="s">
        <v>6</v>
      </c>
      <c r="I153" s="18" t="s">
        <v>7</v>
      </c>
      <c r="J153" s="18" t="s">
        <v>8</v>
      </c>
      <c r="K153" s="18" t="s">
        <v>9</v>
      </c>
      <c r="L153" s="18" t="s">
        <v>10</v>
      </c>
      <c r="M153" s="18" t="s">
        <v>11</v>
      </c>
      <c r="N153" s="18" t="s">
        <v>12</v>
      </c>
      <c r="O153" s="18" t="s">
        <v>13</v>
      </c>
      <c r="P153" s="18" t="s">
        <v>14</v>
      </c>
      <c r="Q153" s="18" t="s">
        <v>15</v>
      </c>
      <c r="R153" s="18" t="s">
        <v>16</v>
      </c>
      <c r="S153" s="18" t="s">
        <v>17</v>
      </c>
      <c r="T153" s="18" t="s">
        <v>18</v>
      </c>
      <c r="U153" s="18" t="s">
        <v>19</v>
      </c>
      <c r="V153" s="18" t="s">
        <v>20</v>
      </c>
      <c r="W153" s="18" t="s">
        <v>21</v>
      </c>
      <c r="X153" s="18" t="s">
        <v>22</v>
      </c>
      <c r="Y153" s="18" t="s">
        <v>23</v>
      </c>
      <c r="Z153" s="30" t="s">
        <v>32</v>
      </c>
    </row>
    <row r="154" spans="1:26" ht="13.5" thickBot="1" x14ac:dyDescent="0.25">
      <c r="A154" s="52">
        <v>41990</v>
      </c>
      <c r="B154" s="53">
        <v>0</v>
      </c>
      <c r="C154" s="54">
        <v>0</v>
      </c>
      <c r="D154" s="54">
        <v>0</v>
      </c>
      <c r="E154" s="54">
        <v>0</v>
      </c>
      <c r="F154" s="54">
        <v>0</v>
      </c>
      <c r="G154" s="54">
        <v>0</v>
      </c>
      <c r="H154" s="54">
        <v>0</v>
      </c>
      <c r="I154" s="54">
        <v>0</v>
      </c>
      <c r="J154" s="54">
        <v>0</v>
      </c>
      <c r="K154" s="55">
        <v>0</v>
      </c>
      <c r="L154" s="55">
        <v>0</v>
      </c>
      <c r="M154" s="55">
        <v>0</v>
      </c>
      <c r="N154" s="55">
        <v>0</v>
      </c>
      <c r="O154" s="55">
        <v>0</v>
      </c>
      <c r="P154" s="55">
        <v>0</v>
      </c>
      <c r="Q154" s="55">
        <v>0</v>
      </c>
      <c r="R154" s="55">
        <v>0</v>
      </c>
      <c r="S154" s="55">
        <v>0</v>
      </c>
      <c r="T154" s="55">
        <v>0</v>
      </c>
      <c r="U154" s="55">
        <v>0</v>
      </c>
      <c r="V154" s="55">
        <v>0</v>
      </c>
      <c r="W154" s="55">
        <v>0</v>
      </c>
      <c r="X154" s="55">
        <v>0</v>
      </c>
      <c r="Y154" s="55">
        <v>0</v>
      </c>
      <c r="Z154" s="56">
        <v>0</v>
      </c>
    </row>
    <row r="157" spans="1:26" s="46" customFormat="1" ht="16.5" thickBot="1" x14ac:dyDescent="0.25">
      <c r="A157" s="49"/>
      <c r="B157" s="49" t="s">
        <v>94</v>
      </c>
      <c r="C157" s="49"/>
      <c r="D157" s="23"/>
      <c r="E157" s="23"/>
      <c r="F157" s="23"/>
      <c r="G157" s="23"/>
      <c r="H157" s="23"/>
      <c r="I157" s="23"/>
      <c r="J157" s="23"/>
      <c r="K157" s="25"/>
      <c r="L157" s="25"/>
      <c r="M157" s="25"/>
      <c r="N157" s="25"/>
      <c r="O157" s="25"/>
      <c r="P157" s="25"/>
      <c r="Q157" s="25"/>
      <c r="R157" s="25"/>
      <c r="S157" s="25"/>
      <c r="T157" s="25"/>
      <c r="U157" s="25"/>
      <c r="V157" s="25"/>
      <c r="W157" s="25"/>
      <c r="X157" s="25"/>
      <c r="Z157" s="2" t="s">
        <v>37</v>
      </c>
    </row>
    <row r="158" spans="1:26" ht="37.5" customHeight="1" thickBot="1" x14ac:dyDescent="0.25">
      <c r="A158" s="36" t="s">
        <v>24</v>
      </c>
      <c r="B158" s="18" t="s">
        <v>0</v>
      </c>
      <c r="C158" s="18" t="s">
        <v>1</v>
      </c>
      <c r="D158" s="18" t="s">
        <v>2</v>
      </c>
      <c r="E158" s="18" t="s">
        <v>3</v>
      </c>
      <c r="F158" s="18" t="s">
        <v>4</v>
      </c>
      <c r="G158" s="18" t="s">
        <v>5</v>
      </c>
      <c r="H158" s="18" t="s">
        <v>6</v>
      </c>
      <c r="I158" s="18" t="s">
        <v>7</v>
      </c>
      <c r="J158" s="18" t="s">
        <v>8</v>
      </c>
      <c r="K158" s="18" t="s">
        <v>9</v>
      </c>
      <c r="L158" s="18" t="s">
        <v>10</v>
      </c>
      <c r="M158" s="18" t="s">
        <v>11</v>
      </c>
      <c r="N158" s="18" t="s">
        <v>12</v>
      </c>
      <c r="O158" s="18" t="s">
        <v>13</v>
      </c>
      <c r="P158" s="18" t="s">
        <v>14</v>
      </c>
      <c r="Q158" s="18" t="s">
        <v>15</v>
      </c>
      <c r="R158" s="18" t="s">
        <v>16</v>
      </c>
      <c r="S158" s="18" t="s">
        <v>17</v>
      </c>
      <c r="T158" s="18" t="s">
        <v>18</v>
      </c>
      <c r="U158" s="18" t="s">
        <v>19</v>
      </c>
      <c r="V158" s="18" t="s">
        <v>20</v>
      </c>
      <c r="W158" s="18" t="s">
        <v>21</v>
      </c>
      <c r="X158" s="18" t="s">
        <v>22</v>
      </c>
      <c r="Y158" s="18" t="s">
        <v>23</v>
      </c>
      <c r="Z158" s="30" t="s">
        <v>32</v>
      </c>
    </row>
    <row r="159" spans="1:26" ht="13.5" thickBot="1" x14ac:dyDescent="0.25">
      <c r="A159" s="52">
        <v>41990</v>
      </c>
      <c r="B159" s="53">
        <v>525</v>
      </c>
      <c r="C159" s="54">
        <v>546</v>
      </c>
      <c r="D159" s="54">
        <v>525</v>
      </c>
      <c r="E159" s="54">
        <v>525</v>
      </c>
      <c r="F159" s="54">
        <v>493.5</v>
      </c>
      <c r="G159" s="54">
        <v>546</v>
      </c>
      <c r="H159" s="54">
        <v>546</v>
      </c>
      <c r="I159" s="54">
        <v>640.5</v>
      </c>
      <c r="J159" s="54">
        <v>619.5</v>
      </c>
      <c r="K159" s="55">
        <v>640.5</v>
      </c>
      <c r="L159" s="55">
        <v>630</v>
      </c>
      <c r="M159" s="55">
        <v>609</v>
      </c>
      <c r="N159" s="55">
        <v>609</v>
      </c>
      <c r="O159" s="55">
        <v>598.5</v>
      </c>
      <c r="P159" s="55">
        <v>619.5</v>
      </c>
      <c r="Q159" s="55">
        <v>598.5</v>
      </c>
      <c r="R159" s="55">
        <v>672</v>
      </c>
      <c r="S159" s="55">
        <v>703.5</v>
      </c>
      <c r="T159" s="55">
        <v>735</v>
      </c>
      <c r="U159" s="55">
        <v>693</v>
      </c>
      <c r="V159" s="55">
        <v>682.5</v>
      </c>
      <c r="W159" s="55">
        <v>651</v>
      </c>
      <c r="X159" s="55">
        <v>630</v>
      </c>
      <c r="Y159" s="55">
        <v>556.5</v>
      </c>
      <c r="Z159" s="56">
        <v>14595</v>
      </c>
    </row>
    <row r="162" spans="1:26" s="46" customFormat="1" ht="16.5" thickBot="1" x14ac:dyDescent="0.25">
      <c r="A162" s="49"/>
      <c r="B162" s="49" t="s">
        <v>95</v>
      </c>
      <c r="C162" s="49"/>
      <c r="D162" s="23"/>
      <c r="E162" s="23"/>
      <c r="F162" s="23"/>
      <c r="G162" s="23"/>
      <c r="H162" s="23"/>
      <c r="I162" s="23"/>
      <c r="J162" s="23"/>
      <c r="K162" s="25"/>
      <c r="L162" s="25"/>
      <c r="M162" s="25"/>
      <c r="N162" s="25"/>
      <c r="O162" s="25"/>
      <c r="P162" s="25"/>
      <c r="Q162" s="25"/>
      <c r="R162" s="25"/>
      <c r="S162" s="25"/>
      <c r="T162" s="25"/>
      <c r="U162" s="25"/>
      <c r="V162" s="25"/>
      <c r="W162" s="25"/>
      <c r="X162" s="25"/>
      <c r="Z162" s="2" t="s">
        <v>37</v>
      </c>
    </row>
    <row r="163" spans="1:26" ht="37.5" customHeight="1" thickBot="1" x14ac:dyDescent="0.25">
      <c r="A163" s="36" t="s">
        <v>24</v>
      </c>
      <c r="B163" s="18" t="s">
        <v>0</v>
      </c>
      <c r="C163" s="18" t="s">
        <v>1</v>
      </c>
      <c r="D163" s="18" t="s">
        <v>2</v>
      </c>
      <c r="E163" s="18" t="s">
        <v>3</v>
      </c>
      <c r="F163" s="18" t="s">
        <v>4</v>
      </c>
      <c r="G163" s="18" t="s">
        <v>5</v>
      </c>
      <c r="H163" s="18" t="s">
        <v>6</v>
      </c>
      <c r="I163" s="18" t="s">
        <v>7</v>
      </c>
      <c r="J163" s="18" t="s">
        <v>8</v>
      </c>
      <c r="K163" s="18" t="s">
        <v>9</v>
      </c>
      <c r="L163" s="18" t="s">
        <v>10</v>
      </c>
      <c r="M163" s="18" t="s">
        <v>11</v>
      </c>
      <c r="N163" s="18" t="s">
        <v>12</v>
      </c>
      <c r="O163" s="18" t="s">
        <v>13</v>
      </c>
      <c r="P163" s="18" t="s">
        <v>14</v>
      </c>
      <c r="Q163" s="18" t="s">
        <v>15</v>
      </c>
      <c r="R163" s="18" t="s">
        <v>16</v>
      </c>
      <c r="S163" s="18" t="s">
        <v>17</v>
      </c>
      <c r="T163" s="18" t="s">
        <v>18</v>
      </c>
      <c r="U163" s="18" t="s">
        <v>19</v>
      </c>
      <c r="V163" s="18" t="s">
        <v>20</v>
      </c>
      <c r="W163" s="18" t="s">
        <v>21</v>
      </c>
      <c r="X163" s="18" t="s">
        <v>22</v>
      </c>
      <c r="Y163" s="18" t="s">
        <v>23</v>
      </c>
      <c r="Z163" s="30" t="s">
        <v>32</v>
      </c>
    </row>
    <row r="164" spans="1:26" ht="13.5" thickBot="1" x14ac:dyDescent="0.25">
      <c r="A164" s="52">
        <v>41990</v>
      </c>
      <c r="B164" s="53">
        <v>420</v>
      </c>
      <c r="C164" s="54">
        <v>427</v>
      </c>
      <c r="D164" s="54">
        <v>406</v>
      </c>
      <c r="E164" s="54">
        <v>413</v>
      </c>
      <c r="F164" s="54">
        <v>385</v>
      </c>
      <c r="G164" s="54">
        <v>427</v>
      </c>
      <c r="H164" s="54">
        <v>427</v>
      </c>
      <c r="I164" s="54">
        <v>518</v>
      </c>
      <c r="J164" s="54">
        <v>504</v>
      </c>
      <c r="K164" s="55">
        <v>518</v>
      </c>
      <c r="L164" s="55">
        <v>504</v>
      </c>
      <c r="M164" s="55">
        <v>497</v>
      </c>
      <c r="N164" s="55">
        <v>483</v>
      </c>
      <c r="O164" s="55">
        <v>483</v>
      </c>
      <c r="P164" s="55">
        <v>497</v>
      </c>
      <c r="Q164" s="55">
        <v>476</v>
      </c>
      <c r="R164" s="55">
        <v>553</v>
      </c>
      <c r="S164" s="55">
        <v>581</v>
      </c>
      <c r="T164" s="55">
        <v>616</v>
      </c>
      <c r="U164" s="55">
        <v>581</v>
      </c>
      <c r="V164" s="55">
        <v>567</v>
      </c>
      <c r="W164" s="55">
        <v>532</v>
      </c>
      <c r="X164" s="55">
        <v>511</v>
      </c>
      <c r="Y164" s="55">
        <v>441</v>
      </c>
      <c r="Z164" s="56">
        <v>11767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69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900"/>
  <sheetViews>
    <sheetView workbookViewId="0">
      <selection activeCell="B1" sqref="B1"/>
    </sheetView>
  </sheetViews>
  <sheetFormatPr defaultRowHeight="12.75" x14ac:dyDescent="0.2"/>
  <cols>
    <col min="1" max="1" width="13" style="38" customWidth="1"/>
    <col min="2" max="73" width="10.5703125" style="38" customWidth="1"/>
    <col min="74" max="16384" width="9.140625" style="38"/>
  </cols>
  <sheetData>
    <row r="1" spans="1:9" s="39" customFormat="1" x14ac:dyDescent="0.2"/>
    <row r="2" spans="1:9" s="39" customFormat="1" ht="25.5" x14ac:dyDescent="0.35">
      <c r="A2" s="40" t="str">
        <f>'Время горизонтально'!D3</f>
        <v>Электроэнергия по фидерам по часовым интервалам</v>
      </c>
    </row>
    <row r="3" spans="1:9" s="39" customFormat="1" ht="15.75" x14ac:dyDescent="0.25">
      <c r="B3" s="41" t="str">
        <f>IF(isOV="","",isOV)</f>
        <v/>
      </c>
    </row>
    <row r="4" spans="1:9" s="42" customFormat="1" ht="15.75" x14ac:dyDescent="0.25">
      <c r="I4" s="51" t="s">
        <v>36</v>
      </c>
    </row>
    <row r="5" spans="1:9" s="41" customFormat="1" ht="15.75" x14ac:dyDescent="0.25">
      <c r="A5" s="41" t="str">
        <f>IF(group="","",group)</f>
        <v>ПС 110 кВ Кириллов</v>
      </c>
      <c r="I5" s="50" t="s">
        <v>37</v>
      </c>
    </row>
    <row r="6" spans="1:9" s="41" customFormat="1" ht="16.5" thickBot="1" x14ac:dyDescent="0.3">
      <c r="A6" s="41" t="s">
        <v>39</v>
      </c>
    </row>
    <row r="7" spans="1:9" s="43" customFormat="1" ht="24.75" customHeight="1" thickBot="1" x14ac:dyDescent="0.25">
      <c r="A7" s="57" t="s">
        <v>31</v>
      </c>
      <c r="B7" s="58">
        <v>41990</v>
      </c>
    </row>
    <row r="8" spans="1:9" x14ac:dyDescent="0.2">
      <c r="A8" s="59" t="s">
        <v>0</v>
      </c>
      <c r="B8" s="60">
        <v>2.9</v>
      </c>
    </row>
    <row r="9" spans="1:9" x14ac:dyDescent="0.2">
      <c r="A9" s="61" t="s">
        <v>1</v>
      </c>
      <c r="B9" s="62">
        <v>2.7</v>
      </c>
    </row>
    <row r="10" spans="1:9" x14ac:dyDescent="0.2">
      <c r="A10" s="61" t="s">
        <v>2</v>
      </c>
      <c r="B10" s="62">
        <v>2.7</v>
      </c>
    </row>
    <row r="11" spans="1:9" x14ac:dyDescent="0.2">
      <c r="A11" s="61" t="s">
        <v>3</v>
      </c>
      <c r="B11" s="62">
        <v>2.8</v>
      </c>
    </row>
    <row r="12" spans="1:9" x14ac:dyDescent="0.2">
      <c r="A12" s="61" t="s">
        <v>4</v>
      </c>
      <c r="B12" s="62">
        <v>2.7</v>
      </c>
    </row>
    <row r="13" spans="1:9" x14ac:dyDescent="0.2">
      <c r="A13" s="61" t="s">
        <v>5</v>
      </c>
      <c r="B13" s="62">
        <v>2.7</v>
      </c>
    </row>
    <row r="14" spans="1:9" x14ac:dyDescent="0.2">
      <c r="A14" s="61" t="s">
        <v>6</v>
      </c>
      <c r="B14" s="62">
        <v>2.8</v>
      </c>
    </row>
    <row r="15" spans="1:9" x14ac:dyDescent="0.2">
      <c r="A15" s="61" t="s">
        <v>7</v>
      </c>
      <c r="B15" s="62">
        <v>2.8</v>
      </c>
    </row>
    <row r="16" spans="1:9" x14ac:dyDescent="0.2">
      <c r="A16" s="61" t="s">
        <v>8</v>
      </c>
      <c r="B16" s="62">
        <v>2.8</v>
      </c>
    </row>
    <row r="17" spans="1:2" x14ac:dyDescent="0.2">
      <c r="A17" s="61" t="s">
        <v>9</v>
      </c>
      <c r="B17" s="62">
        <v>2.8</v>
      </c>
    </row>
    <row r="18" spans="1:2" x14ac:dyDescent="0.2">
      <c r="A18" s="61" t="s">
        <v>10</v>
      </c>
      <c r="B18" s="62">
        <v>2.7</v>
      </c>
    </row>
    <row r="19" spans="1:2" x14ac:dyDescent="0.2">
      <c r="A19" s="61" t="s">
        <v>11</v>
      </c>
      <c r="B19" s="62">
        <v>2.9</v>
      </c>
    </row>
    <row r="20" spans="1:2" x14ac:dyDescent="0.2">
      <c r="A20" s="61" t="s">
        <v>12</v>
      </c>
      <c r="B20" s="62">
        <v>2.8</v>
      </c>
    </row>
    <row r="21" spans="1:2" x14ac:dyDescent="0.2">
      <c r="A21" s="61" t="s">
        <v>13</v>
      </c>
      <c r="B21" s="62">
        <v>2.8</v>
      </c>
    </row>
    <row r="22" spans="1:2" x14ac:dyDescent="0.2">
      <c r="A22" s="61" t="s">
        <v>14</v>
      </c>
      <c r="B22" s="62">
        <v>2.8</v>
      </c>
    </row>
    <row r="23" spans="1:2" x14ac:dyDescent="0.2">
      <c r="A23" s="61" t="s">
        <v>15</v>
      </c>
      <c r="B23" s="62">
        <v>2.8</v>
      </c>
    </row>
    <row r="24" spans="1:2" x14ac:dyDescent="0.2">
      <c r="A24" s="61" t="s">
        <v>16</v>
      </c>
      <c r="B24" s="62">
        <v>2.8</v>
      </c>
    </row>
    <row r="25" spans="1:2" x14ac:dyDescent="0.2">
      <c r="A25" s="61" t="s">
        <v>17</v>
      </c>
      <c r="B25" s="62">
        <v>2.8</v>
      </c>
    </row>
    <row r="26" spans="1:2" x14ac:dyDescent="0.2">
      <c r="A26" s="61" t="s">
        <v>18</v>
      </c>
      <c r="B26" s="62">
        <v>2.9</v>
      </c>
    </row>
    <row r="27" spans="1:2" x14ac:dyDescent="0.2">
      <c r="A27" s="61" t="s">
        <v>19</v>
      </c>
      <c r="B27" s="62">
        <v>2.8</v>
      </c>
    </row>
    <row r="28" spans="1:2" x14ac:dyDescent="0.2">
      <c r="A28" s="61" t="s">
        <v>20</v>
      </c>
      <c r="B28" s="62">
        <v>2.8</v>
      </c>
    </row>
    <row r="29" spans="1:2" x14ac:dyDescent="0.2">
      <c r="A29" s="61" t="s">
        <v>21</v>
      </c>
      <c r="B29" s="62">
        <v>2.8</v>
      </c>
    </row>
    <row r="30" spans="1:2" x14ac:dyDescent="0.2">
      <c r="A30" s="61" t="s">
        <v>22</v>
      </c>
      <c r="B30" s="62">
        <v>2.8</v>
      </c>
    </row>
    <row r="31" spans="1:2" ht="13.5" thickBot="1" x14ac:dyDescent="0.25">
      <c r="A31" s="63" t="s">
        <v>23</v>
      </c>
      <c r="B31" s="64">
        <v>2.7</v>
      </c>
    </row>
    <row r="32" spans="1:2" s="26" customFormat="1" x14ac:dyDescent="0.2">
      <c r="A32" s="44" t="s">
        <v>32</v>
      </c>
      <c r="B32" s="37">
        <f>SUM(B8:B31)</f>
        <v>66.899999999999977</v>
      </c>
    </row>
    <row r="34" spans="1:2" s="41" customFormat="1" ht="16.5" thickBot="1" x14ac:dyDescent="0.3">
      <c r="A34" s="41" t="s">
        <v>65</v>
      </c>
    </row>
    <row r="35" spans="1:2" s="43" customFormat="1" ht="24.75" customHeight="1" thickBot="1" x14ac:dyDescent="0.25">
      <c r="A35" s="57" t="s">
        <v>31</v>
      </c>
      <c r="B35" s="58">
        <v>41990</v>
      </c>
    </row>
    <row r="36" spans="1:2" x14ac:dyDescent="0.2">
      <c r="A36" s="59" t="s">
        <v>0</v>
      </c>
      <c r="B36" s="60">
        <v>9.6999999999999993</v>
      </c>
    </row>
    <row r="37" spans="1:2" x14ac:dyDescent="0.2">
      <c r="A37" s="61" t="s">
        <v>1</v>
      </c>
      <c r="B37" s="62">
        <v>5.3</v>
      </c>
    </row>
    <row r="38" spans="1:2" x14ac:dyDescent="0.2">
      <c r="A38" s="61" t="s">
        <v>2</v>
      </c>
      <c r="B38" s="62">
        <v>7.1</v>
      </c>
    </row>
    <row r="39" spans="1:2" x14ac:dyDescent="0.2">
      <c r="A39" s="61" t="s">
        <v>3</v>
      </c>
      <c r="B39" s="62">
        <v>5.8</v>
      </c>
    </row>
    <row r="40" spans="1:2" x14ac:dyDescent="0.2">
      <c r="A40" s="61" t="s">
        <v>4</v>
      </c>
      <c r="B40" s="62">
        <v>10.9</v>
      </c>
    </row>
    <row r="41" spans="1:2" x14ac:dyDescent="0.2">
      <c r="A41" s="61" t="s">
        <v>5</v>
      </c>
      <c r="B41" s="62">
        <v>8.6</v>
      </c>
    </row>
    <row r="42" spans="1:2" x14ac:dyDescent="0.2">
      <c r="A42" s="61" t="s">
        <v>6</v>
      </c>
      <c r="B42" s="62">
        <v>10.7</v>
      </c>
    </row>
    <row r="43" spans="1:2" x14ac:dyDescent="0.2">
      <c r="A43" s="61" t="s">
        <v>7</v>
      </c>
      <c r="B43" s="62">
        <v>8.9</v>
      </c>
    </row>
    <row r="44" spans="1:2" x14ac:dyDescent="0.2">
      <c r="A44" s="61" t="s">
        <v>8</v>
      </c>
      <c r="B44" s="62">
        <v>10.5</v>
      </c>
    </row>
    <row r="45" spans="1:2" x14ac:dyDescent="0.2">
      <c r="A45" s="61" t="s">
        <v>9</v>
      </c>
      <c r="B45" s="62">
        <v>8.6</v>
      </c>
    </row>
    <row r="46" spans="1:2" x14ac:dyDescent="0.2">
      <c r="A46" s="61" t="s">
        <v>10</v>
      </c>
      <c r="B46" s="62">
        <v>10.199999999999999</v>
      </c>
    </row>
    <row r="47" spans="1:2" x14ac:dyDescent="0.2">
      <c r="A47" s="61" t="s">
        <v>11</v>
      </c>
      <c r="B47" s="62">
        <v>9.1999999999999993</v>
      </c>
    </row>
    <row r="48" spans="1:2" x14ac:dyDescent="0.2">
      <c r="A48" s="61" t="s">
        <v>12</v>
      </c>
      <c r="B48" s="62">
        <v>10.7</v>
      </c>
    </row>
    <row r="49" spans="1:2" x14ac:dyDescent="0.2">
      <c r="A49" s="61" t="s">
        <v>13</v>
      </c>
      <c r="B49" s="62">
        <v>9</v>
      </c>
    </row>
    <row r="50" spans="1:2" x14ac:dyDescent="0.2">
      <c r="A50" s="61" t="s">
        <v>14</v>
      </c>
      <c r="B50" s="62">
        <v>10.1</v>
      </c>
    </row>
    <row r="51" spans="1:2" x14ac:dyDescent="0.2">
      <c r="A51" s="61" t="s">
        <v>15</v>
      </c>
      <c r="B51" s="62">
        <v>9.8000000000000007</v>
      </c>
    </row>
    <row r="52" spans="1:2" x14ac:dyDescent="0.2">
      <c r="A52" s="61" t="s">
        <v>16</v>
      </c>
      <c r="B52" s="62">
        <v>9.3000000000000007</v>
      </c>
    </row>
    <row r="53" spans="1:2" x14ac:dyDescent="0.2">
      <c r="A53" s="61" t="s">
        <v>17</v>
      </c>
      <c r="B53" s="62">
        <v>9.5</v>
      </c>
    </row>
    <row r="54" spans="1:2" x14ac:dyDescent="0.2">
      <c r="A54" s="61" t="s">
        <v>18</v>
      </c>
      <c r="B54" s="62">
        <v>9.8000000000000007</v>
      </c>
    </row>
    <row r="55" spans="1:2" x14ac:dyDescent="0.2">
      <c r="A55" s="61" t="s">
        <v>19</v>
      </c>
      <c r="B55" s="62">
        <v>9.1999999999999993</v>
      </c>
    </row>
    <row r="56" spans="1:2" x14ac:dyDescent="0.2">
      <c r="A56" s="61" t="s">
        <v>20</v>
      </c>
      <c r="B56" s="62">
        <v>10.1</v>
      </c>
    </row>
    <row r="57" spans="1:2" x14ac:dyDescent="0.2">
      <c r="A57" s="61" t="s">
        <v>21</v>
      </c>
      <c r="B57" s="62">
        <v>9.1</v>
      </c>
    </row>
    <row r="58" spans="1:2" x14ac:dyDescent="0.2">
      <c r="A58" s="61" t="s">
        <v>22</v>
      </c>
      <c r="B58" s="62">
        <v>9.9</v>
      </c>
    </row>
    <row r="59" spans="1:2" ht="13.5" thickBot="1" x14ac:dyDescent="0.25">
      <c r="A59" s="63" t="s">
        <v>23</v>
      </c>
      <c r="B59" s="64">
        <v>9.5</v>
      </c>
    </row>
    <row r="60" spans="1:2" s="26" customFormat="1" x14ac:dyDescent="0.2">
      <c r="A60" s="44" t="s">
        <v>32</v>
      </c>
      <c r="B60" s="37">
        <f>SUM(B36:B59)</f>
        <v>221.50000000000003</v>
      </c>
    </row>
    <row r="62" spans="1:2" s="41" customFormat="1" ht="16.5" thickBot="1" x14ac:dyDescent="0.3">
      <c r="A62" s="41" t="s">
        <v>66</v>
      </c>
    </row>
    <row r="63" spans="1:2" s="43" customFormat="1" ht="24.75" customHeight="1" thickBot="1" x14ac:dyDescent="0.25">
      <c r="A63" s="57" t="s">
        <v>31</v>
      </c>
      <c r="B63" s="58">
        <v>41990</v>
      </c>
    </row>
    <row r="64" spans="1:2" x14ac:dyDescent="0.2">
      <c r="A64" s="59" t="s">
        <v>0</v>
      </c>
      <c r="B64" s="60">
        <v>1280</v>
      </c>
    </row>
    <row r="65" spans="1:2" x14ac:dyDescent="0.2">
      <c r="A65" s="61" t="s">
        <v>1</v>
      </c>
      <c r="B65" s="62">
        <v>1188</v>
      </c>
    </row>
    <row r="66" spans="1:2" x14ac:dyDescent="0.2">
      <c r="A66" s="61" t="s">
        <v>2</v>
      </c>
      <c r="B66" s="62">
        <v>1160</v>
      </c>
    </row>
    <row r="67" spans="1:2" x14ac:dyDescent="0.2">
      <c r="A67" s="61" t="s">
        <v>3</v>
      </c>
      <c r="B67" s="62">
        <v>1144</v>
      </c>
    </row>
    <row r="68" spans="1:2" x14ac:dyDescent="0.2">
      <c r="A68" s="61" t="s">
        <v>4</v>
      </c>
      <c r="B68" s="62">
        <v>1148</v>
      </c>
    </row>
    <row r="69" spans="1:2" x14ac:dyDescent="0.2">
      <c r="A69" s="61" t="s">
        <v>5</v>
      </c>
      <c r="B69" s="62">
        <v>1196</v>
      </c>
    </row>
    <row r="70" spans="1:2" x14ac:dyDescent="0.2">
      <c r="A70" s="61" t="s">
        <v>6</v>
      </c>
      <c r="B70" s="62">
        <v>1416</v>
      </c>
    </row>
    <row r="71" spans="1:2" x14ac:dyDescent="0.2">
      <c r="A71" s="61" t="s">
        <v>7</v>
      </c>
      <c r="B71" s="62">
        <v>1632</v>
      </c>
    </row>
    <row r="72" spans="1:2" x14ac:dyDescent="0.2">
      <c r="A72" s="61" t="s">
        <v>8</v>
      </c>
      <c r="B72" s="62">
        <v>1508</v>
      </c>
    </row>
    <row r="73" spans="1:2" x14ac:dyDescent="0.2">
      <c r="A73" s="61" t="s">
        <v>9</v>
      </c>
      <c r="B73" s="62">
        <v>1368</v>
      </c>
    </row>
    <row r="74" spans="1:2" x14ac:dyDescent="0.2">
      <c r="A74" s="61" t="s">
        <v>10</v>
      </c>
      <c r="B74" s="62">
        <v>1356</v>
      </c>
    </row>
    <row r="75" spans="1:2" x14ac:dyDescent="0.2">
      <c r="A75" s="61" t="s">
        <v>11</v>
      </c>
      <c r="B75" s="62">
        <v>1336</v>
      </c>
    </row>
    <row r="76" spans="1:2" x14ac:dyDescent="0.2">
      <c r="A76" s="61" t="s">
        <v>12</v>
      </c>
      <c r="B76" s="62">
        <v>1344</v>
      </c>
    </row>
    <row r="77" spans="1:2" x14ac:dyDescent="0.2">
      <c r="A77" s="61" t="s">
        <v>13</v>
      </c>
      <c r="B77" s="62">
        <v>1340</v>
      </c>
    </row>
    <row r="78" spans="1:2" x14ac:dyDescent="0.2">
      <c r="A78" s="61" t="s">
        <v>14</v>
      </c>
      <c r="B78" s="62">
        <v>1360</v>
      </c>
    </row>
    <row r="79" spans="1:2" x14ac:dyDescent="0.2">
      <c r="A79" s="61" t="s">
        <v>15</v>
      </c>
      <c r="B79" s="62">
        <v>1488</v>
      </c>
    </row>
    <row r="80" spans="1:2" x14ac:dyDescent="0.2">
      <c r="A80" s="61" t="s">
        <v>16</v>
      </c>
      <c r="B80" s="62">
        <v>1756</v>
      </c>
    </row>
    <row r="81" spans="1:2" x14ac:dyDescent="0.2">
      <c r="A81" s="61" t="s">
        <v>17</v>
      </c>
      <c r="B81" s="62">
        <v>1836</v>
      </c>
    </row>
    <row r="82" spans="1:2" x14ac:dyDescent="0.2">
      <c r="A82" s="61" t="s">
        <v>18</v>
      </c>
      <c r="B82" s="62">
        <v>1880</v>
      </c>
    </row>
    <row r="83" spans="1:2" x14ac:dyDescent="0.2">
      <c r="A83" s="61" t="s">
        <v>19</v>
      </c>
      <c r="B83" s="62">
        <v>1876</v>
      </c>
    </row>
    <row r="84" spans="1:2" x14ac:dyDescent="0.2">
      <c r="A84" s="61" t="s">
        <v>20</v>
      </c>
      <c r="B84" s="62">
        <v>1820</v>
      </c>
    </row>
    <row r="85" spans="1:2" x14ac:dyDescent="0.2">
      <c r="A85" s="61" t="s">
        <v>21</v>
      </c>
      <c r="B85" s="62">
        <v>1768</v>
      </c>
    </row>
    <row r="86" spans="1:2" x14ac:dyDescent="0.2">
      <c r="A86" s="61" t="s">
        <v>22</v>
      </c>
      <c r="B86" s="62">
        <v>1612</v>
      </c>
    </row>
    <row r="87" spans="1:2" ht="13.5" thickBot="1" x14ac:dyDescent="0.25">
      <c r="A87" s="63" t="s">
        <v>23</v>
      </c>
      <c r="B87" s="64">
        <v>1432</v>
      </c>
    </row>
    <row r="88" spans="1:2" s="26" customFormat="1" x14ac:dyDescent="0.2">
      <c r="A88" s="44" t="s">
        <v>32</v>
      </c>
      <c r="B88" s="37">
        <f>SUM(B64:B87)</f>
        <v>35244</v>
      </c>
    </row>
    <row r="90" spans="1:2" s="41" customFormat="1" ht="16.5" thickBot="1" x14ac:dyDescent="0.3">
      <c r="A90" s="41" t="s">
        <v>67</v>
      </c>
    </row>
    <row r="91" spans="1:2" s="43" customFormat="1" ht="24.75" customHeight="1" thickBot="1" x14ac:dyDescent="0.25">
      <c r="A91" s="57" t="s">
        <v>31</v>
      </c>
      <c r="B91" s="58">
        <v>41990</v>
      </c>
    </row>
    <row r="92" spans="1:2" x14ac:dyDescent="0.2">
      <c r="A92" s="59" t="s">
        <v>0</v>
      </c>
      <c r="B92" s="60">
        <v>2660</v>
      </c>
    </row>
    <row r="93" spans="1:2" x14ac:dyDescent="0.2">
      <c r="A93" s="61" t="s">
        <v>1</v>
      </c>
      <c r="B93" s="62">
        <v>2608</v>
      </c>
    </row>
    <row r="94" spans="1:2" x14ac:dyDescent="0.2">
      <c r="A94" s="61" t="s">
        <v>2</v>
      </c>
      <c r="B94" s="62">
        <v>2528</v>
      </c>
    </row>
    <row r="95" spans="1:2" x14ac:dyDescent="0.2">
      <c r="A95" s="61" t="s">
        <v>3</v>
      </c>
      <c r="B95" s="62">
        <v>2420</v>
      </c>
    </row>
    <row r="96" spans="1:2" x14ac:dyDescent="0.2">
      <c r="A96" s="61" t="s">
        <v>4</v>
      </c>
      <c r="B96" s="62">
        <v>2400</v>
      </c>
    </row>
    <row r="97" spans="1:2" x14ac:dyDescent="0.2">
      <c r="A97" s="61" t="s">
        <v>5</v>
      </c>
      <c r="B97" s="62">
        <v>2556</v>
      </c>
    </row>
    <row r="98" spans="1:2" x14ac:dyDescent="0.2">
      <c r="A98" s="61" t="s">
        <v>6</v>
      </c>
      <c r="B98" s="62">
        <v>3144</v>
      </c>
    </row>
    <row r="99" spans="1:2" x14ac:dyDescent="0.2">
      <c r="A99" s="61" t="s">
        <v>7</v>
      </c>
      <c r="B99" s="62">
        <v>3656</v>
      </c>
    </row>
    <row r="100" spans="1:2" x14ac:dyDescent="0.2">
      <c r="A100" s="61" t="s">
        <v>8</v>
      </c>
      <c r="B100" s="62">
        <v>4012</v>
      </c>
    </row>
    <row r="101" spans="1:2" x14ac:dyDescent="0.2">
      <c r="A101" s="61" t="s">
        <v>9</v>
      </c>
      <c r="B101" s="62">
        <v>3940</v>
      </c>
    </row>
    <row r="102" spans="1:2" x14ac:dyDescent="0.2">
      <c r="A102" s="61" t="s">
        <v>10</v>
      </c>
      <c r="B102" s="62">
        <v>3820</v>
      </c>
    </row>
    <row r="103" spans="1:2" x14ac:dyDescent="0.2">
      <c r="A103" s="61" t="s">
        <v>11</v>
      </c>
      <c r="B103" s="62">
        <v>3680</v>
      </c>
    </row>
    <row r="104" spans="1:2" x14ac:dyDescent="0.2">
      <c r="A104" s="61" t="s">
        <v>12</v>
      </c>
      <c r="B104" s="62">
        <v>3524</v>
      </c>
    </row>
    <row r="105" spans="1:2" x14ac:dyDescent="0.2">
      <c r="A105" s="61" t="s">
        <v>13</v>
      </c>
      <c r="B105" s="62">
        <v>3456</v>
      </c>
    </row>
    <row r="106" spans="1:2" x14ac:dyDescent="0.2">
      <c r="A106" s="61" t="s">
        <v>14</v>
      </c>
      <c r="B106" s="62">
        <v>3508</v>
      </c>
    </row>
    <row r="107" spans="1:2" x14ac:dyDescent="0.2">
      <c r="A107" s="61" t="s">
        <v>15</v>
      </c>
      <c r="B107" s="62">
        <v>3572</v>
      </c>
    </row>
    <row r="108" spans="1:2" x14ac:dyDescent="0.2">
      <c r="A108" s="61" t="s">
        <v>16</v>
      </c>
      <c r="B108" s="62">
        <v>3940</v>
      </c>
    </row>
    <row r="109" spans="1:2" x14ac:dyDescent="0.2">
      <c r="A109" s="61" t="s">
        <v>17</v>
      </c>
      <c r="B109" s="62">
        <v>3888</v>
      </c>
    </row>
    <row r="110" spans="1:2" x14ac:dyDescent="0.2">
      <c r="A110" s="61" t="s">
        <v>18</v>
      </c>
      <c r="B110" s="62">
        <v>3876</v>
      </c>
    </row>
    <row r="111" spans="1:2" x14ac:dyDescent="0.2">
      <c r="A111" s="61" t="s">
        <v>19</v>
      </c>
      <c r="B111" s="62">
        <v>3684</v>
      </c>
    </row>
    <row r="112" spans="1:2" x14ac:dyDescent="0.2">
      <c r="A112" s="61" t="s">
        <v>20</v>
      </c>
      <c r="B112" s="62">
        <v>3556</v>
      </c>
    </row>
    <row r="113" spans="1:2" x14ac:dyDescent="0.2">
      <c r="A113" s="61" t="s">
        <v>21</v>
      </c>
      <c r="B113" s="62">
        <v>3488</v>
      </c>
    </row>
    <row r="114" spans="1:2" x14ac:dyDescent="0.2">
      <c r="A114" s="61" t="s">
        <v>22</v>
      </c>
      <c r="B114" s="62">
        <v>3156</v>
      </c>
    </row>
    <row r="115" spans="1:2" ht="13.5" thickBot="1" x14ac:dyDescent="0.25">
      <c r="A115" s="63" t="s">
        <v>23</v>
      </c>
      <c r="B115" s="64">
        <v>2964</v>
      </c>
    </row>
    <row r="116" spans="1:2" s="26" customFormat="1" x14ac:dyDescent="0.2">
      <c r="A116" s="44" t="s">
        <v>32</v>
      </c>
      <c r="B116" s="37">
        <f>SUM(B92:B115)</f>
        <v>80036</v>
      </c>
    </row>
    <row r="118" spans="1:2" s="41" customFormat="1" ht="16.5" thickBot="1" x14ac:dyDescent="0.3">
      <c r="A118" s="41" t="s">
        <v>68</v>
      </c>
    </row>
    <row r="119" spans="1:2" s="43" customFormat="1" ht="24.75" customHeight="1" thickBot="1" x14ac:dyDescent="0.25">
      <c r="A119" s="57" t="s">
        <v>31</v>
      </c>
      <c r="B119" s="58">
        <v>41990</v>
      </c>
    </row>
    <row r="120" spans="1:2" x14ac:dyDescent="0.2">
      <c r="A120" s="59" t="s">
        <v>0</v>
      </c>
      <c r="B120" s="60">
        <v>275.2</v>
      </c>
    </row>
    <row r="121" spans="1:2" x14ac:dyDescent="0.2">
      <c r="A121" s="61" t="s">
        <v>1</v>
      </c>
      <c r="B121" s="62">
        <v>264.8</v>
      </c>
    </row>
    <row r="122" spans="1:2" x14ac:dyDescent="0.2">
      <c r="A122" s="61" t="s">
        <v>2</v>
      </c>
      <c r="B122" s="62">
        <v>249.6</v>
      </c>
    </row>
    <row r="123" spans="1:2" x14ac:dyDescent="0.2">
      <c r="A123" s="61" t="s">
        <v>3</v>
      </c>
      <c r="B123" s="62">
        <v>250.8</v>
      </c>
    </row>
    <row r="124" spans="1:2" x14ac:dyDescent="0.2">
      <c r="A124" s="61" t="s">
        <v>4</v>
      </c>
      <c r="B124" s="62">
        <v>251.2</v>
      </c>
    </row>
    <row r="125" spans="1:2" x14ac:dyDescent="0.2">
      <c r="A125" s="61" t="s">
        <v>5</v>
      </c>
      <c r="B125" s="62">
        <v>295.60000000000002</v>
      </c>
    </row>
    <row r="126" spans="1:2" x14ac:dyDescent="0.2">
      <c r="A126" s="61" t="s">
        <v>6</v>
      </c>
      <c r="B126" s="62">
        <v>386.8</v>
      </c>
    </row>
    <row r="127" spans="1:2" x14ac:dyDescent="0.2">
      <c r="A127" s="61" t="s">
        <v>7</v>
      </c>
      <c r="B127" s="62">
        <v>380.8</v>
      </c>
    </row>
    <row r="128" spans="1:2" x14ac:dyDescent="0.2">
      <c r="A128" s="61" t="s">
        <v>8</v>
      </c>
      <c r="B128" s="62">
        <v>394</v>
      </c>
    </row>
    <row r="129" spans="1:2" x14ac:dyDescent="0.2">
      <c r="A129" s="61" t="s">
        <v>9</v>
      </c>
      <c r="B129" s="62">
        <v>427.2</v>
      </c>
    </row>
    <row r="130" spans="1:2" x14ac:dyDescent="0.2">
      <c r="A130" s="61" t="s">
        <v>10</v>
      </c>
      <c r="B130" s="62">
        <v>425.6</v>
      </c>
    </row>
    <row r="131" spans="1:2" x14ac:dyDescent="0.2">
      <c r="A131" s="61" t="s">
        <v>11</v>
      </c>
      <c r="B131" s="62">
        <v>405.6</v>
      </c>
    </row>
    <row r="132" spans="1:2" x14ac:dyDescent="0.2">
      <c r="A132" s="61" t="s">
        <v>12</v>
      </c>
      <c r="B132" s="62">
        <v>358.8</v>
      </c>
    </row>
    <row r="133" spans="1:2" x14ac:dyDescent="0.2">
      <c r="A133" s="61" t="s">
        <v>13</v>
      </c>
      <c r="B133" s="62">
        <v>362.8</v>
      </c>
    </row>
    <row r="134" spans="1:2" x14ac:dyDescent="0.2">
      <c r="A134" s="61" t="s">
        <v>14</v>
      </c>
      <c r="B134" s="62">
        <v>364</v>
      </c>
    </row>
    <row r="135" spans="1:2" x14ac:dyDescent="0.2">
      <c r="A135" s="61" t="s">
        <v>15</v>
      </c>
      <c r="B135" s="62">
        <v>374.8</v>
      </c>
    </row>
    <row r="136" spans="1:2" x14ac:dyDescent="0.2">
      <c r="A136" s="61" t="s">
        <v>16</v>
      </c>
      <c r="B136" s="62">
        <v>360</v>
      </c>
    </row>
    <row r="137" spans="1:2" x14ac:dyDescent="0.2">
      <c r="A137" s="61" t="s">
        <v>17</v>
      </c>
      <c r="B137" s="62">
        <v>365.6</v>
      </c>
    </row>
    <row r="138" spans="1:2" x14ac:dyDescent="0.2">
      <c r="A138" s="61" t="s">
        <v>18</v>
      </c>
      <c r="B138" s="62">
        <v>385.6</v>
      </c>
    </row>
    <row r="139" spans="1:2" x14ac:dyDescent="0.2">
      <c r="A139" s="61" t="s">
        <v>19</v>
      </c>
      <c r="B139" s="62">
        <v>372.4</v>
      </c>
    </row>
    <row r="140" spans="1:2" x14ac:dyDescent="0.2">
      <c r="A140" s="61" t="s">
        <v>20</v>
      </c>
      <c r="B140" s="62">
        <v>348</v>
      </c>
    </row>
    <row r="141" spans="1:2" x14ac:dyDescent="0.2">
      <c r="A141" s="61" t="s">
        <v>21</v>
      </c>
      <c r="B141" s="62">
        <v>334.4</v>
      </c>
    </row>
    <row r="142" spans="1:2" x14ac:dyDescent="0.2">
      <c r="A142" s="61" t="s">
        <v>22</v>
      </c>
      <c r="B142" s="62">
        <v>300.39999999999998</v>
      </c>
    </row>
    <row r="143" spans="1:2" ht="13.5" thickBot="1" x14ac:dyDescent="0.25">
      <c r="A143" s="63" t="s">
        <v>23</v>
      </c>
      <c r="B143" s="64">
        <v>268.39999999999998</v>
      </c>
    </row>
    <row r="144" spans="1:2" s="26" customFormat="1" x14ac:dyDescent="0.2">
      <c r="A144" s="44" t="s">
        <v>32</v>
      </c>
      <c r="B144" s="37">
        <f>SUM(B120:B143)</f>
        <v>8202.4</v>
      </c>
    </row>
    <row r="146" spans="1:2" s="41" customFormat="1" ht="16.5" thickBot="1" x14ac:dyDescent="0.3">
      <c r="A146" s="41" t="s">
        <v>69</v>
      </c>
    </row>
    <row r="147" spans="1:2" s="43" customFormat="1" ht="24.75" customHeight="1" thickBot="1" x14ac:dyDescent="0.25">
      <c r="A147" s="57" t="s">
        <v>31</v>
      </c>
      <c r="B147" s="58">
        <v>41990</v>
      </c>
    </row>
    <row r="148" spans="1:2" x14ac:dyDescent="0.2">
      <c r="A148" s="59" t="s">
        <v>0</v>
      </c>
      <c r="B148" s="60">
        <v>197.5</v>
      </c>
    </row>
    <row r="149" spans="1:2" x14ac:dyDescent="0.2">
      <c r="A149" s="61" t="s">
        <v>1</v>
      </c>
      <c r="B149" s="62">
        <v>200.75</v>
      </c>
    </row>
    <row r="150" spans="1:2" x14ac:dyDescent="0.2">
      <c r="A150" s="61" t="s">
        <v>2</v>
      </c>
      <c r="B150" s="62">
        <v>206.25</v>
      </c>
    </row>
    <row r="151" spans="1:2" x14ac:dyDescent="0.2">
      <c r="A151" s="61" t="s">
        <v>3</v>
      </c>
      <c r="B151" s="62">
        <v>203.25</v>
      </c>
    </row>
    <row r="152" spans="1:2" x14ac:dyDescent="0.2">
      <c r="A152" s="61" t="s">
        <v>4</v>
      </c>
      <c r="B152" s="62">
        <v>200.75</v>
      </c>
    </row>
    <row r="153" spans="1:2" x14ac:dyDescent="0.2">
      <c r="A153" s="61" t="s">
        <v>5</v>
      </c>
      <c r="B153" s="62">
        <v>197</v>
      </c>
    </row>
    <row r="154" spans="1:2" x14ac:dyDescent="0.2">
      <c r="A154" s="61" t="s">
        <v>6</v>
      </c>
      <c r="B154" s="62">
        <v>209.5</v>
      </c>
    </row>
    <row r="155" spans="1:2" x14ac:dyDescent="0.2">
      <c r="A155" s="61" t="s">
        <v>7</v>
      </c>
      <c r="B155" s="62">
        <v>213.75</v>
      </c>
    </row>
    <row r="156" spans="1:2" x14ac:dyDescent="0.2">
      <c r="A156" s="61" t="s">
        <v>8</v>
      </c>
      <c r="B156" s="62">
        <v>299.5</v>
      </c>
    </row>
    <row r="157" spans="1:2" x14ac:dyDescent="0.2">
      <c r="A157" s="61" t="s">
        <v>9</v>
      </c>
      <c r="B157" s="62">
        <v>325</v>
      </c>
    </row>
    <row r="158" spans="1:2" x14ac:dyDescent="0.2">
      <c r="A158" s="61" t="s">
        <v>10</v>
      </c>
      <c r="B158" s="62">
        <v>323.75</v>
      </c>
    </row>
    <row r="159" spans="1:2" x14ac:dyDescent="0.2">
      <c r="A159" s="61" t="s">
        <v>11</v>
      </c>
      <c r="B159" s="62">
        <v>243.25</v>
      </c>
    </row>
    <row r="160" spans="1:2" x14ac:dyDescent="0.2">
      <c r="A160" s="61" t="s">
        <v>12</v>
      </c>
      <c r="B160" s="62">
        <v>261.75</v>
      </c>
    </row>
    <row r="161" spans="1:2" x14ac:dyDescent="0.2">
      <c r="A161" s="61" t="s">
        <v>13</v>
      </c>
      <c r="B161" s="62">
        <v>282.25</v>
      </c>
    </row>
    <row r="162" spans="1:2" x14ac:dyDescent="0.2">
      <c r="A162" s="61" t="s">
        <v>14</v>
      </c>
      <c r="B162" s="62">
        <v>236.5</v>
      </c>
    </row>
    <row r="163" spans="1:2" x14ac:dyDescent="0.2">
      <c r="A163" s="61" t="s">
        <v>15</v>
      </c>
      <c r="B163" s="62">
        <v>222.75</v>
      </c>
    </row>
    <row r="164" spans="1:2" x14ac:dyDescent="0.2">
      <c r="A164" s="61" t="s">
        <v>16</v>
      </c>
      <c r="B164" s="62">
        <v>203.75</v>
      </c>
    </row>
    <row r="165" spans="1:2" x14ac:dyDescent="0.2">
      <c r="A165" s="61" t="s">
        <v>17</v>
      </c>
      <c r="B165" s="62">
        <v>221.75</v>
      </c>
    </row>
    <row r="166" spans="1:2" x14ac:dyDescent="0.2">
      <c r="A166" s="61" t="s">
        <v>18</v>
      </c>
      <c r="B166" s="62">
        <v>210.5</v>
      </c>
    </row>
    <row r="167" spans="1:2" x14ac:dyDescent="0.2">
      <c r="A167" s="61" t="s">
        <v>19</v>
      </c>
      <c r="B167" s="62">
        <v>219</v>
      </c>
    </row>
    <row r="168" spans="1:2" x14ac:dyDescent="0.2">
      <c r="A168" s="61" t="s">
        <v>20</v>
      </c>
      <c r="B168" s="62">
        <v>212.25</v>
      </c>
    </row>
    <row r="169" spans="1:2" x14ac:dyDescent="0.2">
      <c r="A169" s="61" t="s">
        <v>21</v>
      </c>
      <c r="B169" s="62">
        <v>210.25</v>
      </c>
    </row>
    <row r="170" spans="1:2" x14ac:dyDescent="0.2">
      <c r="A170" s="61" t="s">
        <v>22</v>
      </c>
      <c r="B170" s="62">
        <v>200.75</v>
      </c>
    </row>
    <row r="171" spans="1:2" ht="13.5" thickBot="1" x14ac:dyDescent="0.25">
      <c r="A171" s="63" t="s">
        <v>23</v>
      </c>
      <c r="B171" s="64">
        <v>198</v>
      </c>
    </row>
    <row r="172" spans="1:2" s="26" customFormat="1" x14ac:dyDescent="0.2">
      <c r="A172" s="44" t="s">
        <v>32</v>
      </c>
      <c r="B172" s="37">
        <f>SUM(B148:B171)</f>
        <v>5499.75</v>
      </c>
    </row>
    <row r="174" spans="1:2" s="41" customFormat="1" ht="16.5" thickBot="1" x14ac:dyDescent="0.3">
      <c r="A174" s="41" t="s">
        <v>70</v>
      </c>
    </row>
    <row r="175" spans="1:2" s="43" customFormat="1" ht="24.75" customHeight="1" thickBot="1" x14ac:dyDescent="0.25">
      <c r="A175" s="57" t="s">
        <v>31</v>
      </c>
      <c r="B175" s="58">
        <v>41990</v>
      </c>
    </row>
    <row r="176" spans="1:2" x14ac:dyDescent="0.2">
      <c r="A176" s="59" t="s">
        <v>0</v>
      </c>
      <c r="B176" s="60">
        <v>831</v>
      </c>
    </row>
    <row r="177" spans="1:2" x14ac:dyDescent="0.2">
      <c r="A177" s="61" t="s">
        <v>1</v>
      </c>
      <c r="B177" s="62">
        <v>780</v>
      </c>
    </row>
    <row r="178" spans="1:2" x14ac:dyDescent="0.2">
      <c r="A178" s="61" t="s">
        <v>2</v>
      </c>
      <c r="B178" s="62">
        <v>762</v>
      </c>
    </row>
    <row r="179" spans="1:2" x14ac:dyDescent="0.2">
      <c r="A179" s="61" t="s">
        <v>3</v>
      </c>
      <c r="B179" s="62">
        <v>750</v>
      </c>
    </row>
    <row r="180" spans="1:2" x14ac:dyDescent="0.2">
      <c r="A180" s="61" t="s">
        <v>4</v>
      </c>
      <c r="B180" s="62">
        <v>786</v>
      </c>
    </row>
    <row r="181" spans="1:2" x14ac:dyDescent="0.2">
      <c r="A181" s="61" t="s">
        <v>5</v>
      </c>
      <c r="B181" s="62">
        <v>850.5</v>
      </c>
    </row>
    <row r="182" spans="1:2" x14ac:dyDescent="0.2">
      <c r="A182" s="61" t="s">
        <v>6</v>
      </c>
      <c r="B182" s="62">
        <v>1087.5</v>
      </c>
    </row>
    <row r="183" spans="1:2" x14ac:dyDescent="0.2">
      <c r="A183" s="61" t="s">
        <v>7</v>
      </c>
      <c r="B183" s="62">
        <v>1273.5</v>
      </c>
    </row>
    <row r="184" spans="1:2" x14ac:dyDescent="0.2">
      <c r="A184" s="61" t="s">
        <v>8</v>
      </c>
      <c r="B184" s="62">
        <v>1305</v>
      </c>
    </row>
    <row r="185" spans="1:2" x14ac:dyDescent="0.2">
      <c r="A185" s="61" t="s">
        <v>9</v>
      </c>
      <c r="B185" s="62">
        <v>1210.5</v>
      </c>
    </row>
    <row r="186" spans="1:2" x14ac:dyDescent="0.2">
      <c r="A186" s="61" t="s">
        <v>10</v>
      </c>
      <c r="B186" s="62">
        <v>1182</v>
      </c>
    </row>
    <row r="187" spans="1:2" x14ac:dyDescent="0.2">
      <c r="A187" s="61" t="s">
        <v>11</v>
      </c>
      <c r="B187" s="62">
        <v>1189.5</v>
      </c>
    </row>
    <row r="188" spans="1:2" x14ac:dyDescent="0.2">
      <c r="A188" s="61" t="s">
        <v>12</v>
      </c>
      <c r="B188" s="62">
        <v>1164</v>
      </c>
    </row>
    <row r="189" spans="1:2" x14ac:dyDescent="0.2">
      <c r="A189" s="61" t="s">
        <v>13</v>
      </c>
      <c r="B189" s="62">
        <v>1120.5</v>
      </c>
    </row>
    <row r="190" spans="1:2" x14ac:dyDescent="0.2">
      <c r="A190" s="61" t="s">
        <v>14</v>
      </c>
      <c r="B190" s="62">
        <v>1144.5</v>
      </c>
    </row>
    <row r="191" spans="1:2" x14ac:dyDescent="0.2">
      <c r="A191" s="61" t="s">
        <v>15</v>
      </c>
      <c r="B191" s="62">
        <v>1168.5</v>
      </c>
    </row>
    <row r="192" spans="1:2" x14ac:dyDescent="0.2">
      <c r="A192" s="61" t="s">
        <v>16</v>
      </c>
      <c r="B192" s="62">
        <v>1375.5</v>
      </c>
    </row>
    <row r="193" spans="1:2" x14ac:dyDescent="0.2">
      <c r="A193" s="61" t="s">
        <v>17</v>
      </c>
      <c r="B193" s="62">
        <v>1414.5</v>
      </c>
    </row>
    <row r="194" spans="1:2" x14ac:dyDescent="0.2">
      <c r="A194" s="61" t="s">
        <v>18</v>
      </c>
      <c r="B194" s="62">
        <v>1431</v>
      </c>
    </row>
    <row r="195" spans="1:2" x14ac:dyDescent="0.2">
      <c r="A195" s="61" t="s">
        <v>19</v>
      </c>
      <c r="B195" s="62">
        <v>1353</v>
      </c>
    </row>
    <row r="196" spans="1:2" x14ac:dyDescent="0.2">
      <c r="A196" s="61" t="s">
        <v>20</v>
      </c>
      <c r="B196" s="62">
        <v>1315.5</v>
      </c>
    </row>
    <row r="197" spans="1:2" x14ac:dyDescent="0.2">
      <c r="A197" s="61" t="s">
        <v>21</v>
      </c>
      <c r="B197" s="62">
        <v>1270.5</v>
      </c>
    </row>
    <row r="198" spans="1:2" x14ac:dyDescent="0.2">
      <c r="A198" s="61" t="s">
        <v>22</v>
      </c>
      <c r="B198" s="62">
        <v>1108.5</v>
      </c>
    </row>
    <row r="199" spans="1:2" ht="13.5" thickBot="1" x14ac:dyDescent="0.25">
      <c r="A199" s="63" t="s">
        <v>23</v>
      </c>
      <c r="B199" s="64">
        <v>990</v>
      </c>
    </row>
    <row r="200" spans="1:2" s="26" customFormat="1" x14ac:dyDescent="0.2">
      <c r="A200" s="44" t="s">
        <v>32</v>
      </c>
      <c r="B200" s="37">
        <f>SUM(B176:B199)</f>
        <v>26863.5</v>
      </c>
    </row>
    <row r="202" spans="1:2" s="41" customFormat="1" ht="16.5" thickBot="1" x14ac:dyDescent="0.3">
      <c r="A202" s="41" t="s">
        <v>71</v>
      </c>
    </row>
    <row r="203" spans="1:2" s="43" customFormat="1" ht="24.75" customHeight="1" thickBot="1" x14ac:dyDescent="0.25">
      <c r="A203" s="57" t="s">
        <v>31</v>
      </c>
      <c r="B203" s="58">
        <v>41990</v>
      </c>
    </row>
    <row r="204" spans="1:2" x14ac:dyDescent="0.2">
      <c r="A204" s="59" t="s">
        <v>0</v>
      </c>
      <c r="B204" s="60">
        <v>960</v>
      </c>
    </row>
    <row r="205" spans="1:2" x14ac:dyDescent="0.2">
      <c r="A205" s="61" t="s">
        <v>1</v>
      </c>
      <c r="B205" s="62">
        <v>981</v>
      </c>
    </row>
    <row r="206" spans="1:2" x14ac:dyDescent="0.2">
      <c r="A206" s="61" t="s">
        <v>2</v>
      </c>
      <c r="B206" s="62">
        <v>924</v>
      </c>
    </row>
    <row r="207" spans="1:2" x14ac:dyDescent="0.2">
      <c r="A207" s="61" t="s">
        <v>3</v>
      </c>
      <c r="B207" s="62">
        <v>831</v>
      </c>
    </row>
    <row r="208" spans="1:2" x14ac:dyDescent="0.2">
      <c r="A208" s="61" t="s">
        <v>4</v>
      </c>
      <c r="B208" s="62">
        <v>783</v>
      </c>
    </row>
    <row r="209" spans="1:2" x14ac:dyDescent="0.2">
      <c r="A209" s="61" t="s">
        <v>5</v>
      </c>
      <c r="B209" s="62">
        <v>813</v>
      </c>
    </row>
    <row r="210" spans="1:2" x14ac:dyDescent="0.2">
      <c r="A210" s="61" t="s">
        <v>6</v>
      </c>
      <c r="B210" s="62">
        <v>1026</v>
      </c>
    </row>
    <row r="211" spans="1:2" x14ac:dyDescent="0.2">
      <c r="A211" s="61" t="s">
        <v>7</v>
      </c>
      <c r="B211" s="62">
        <v>1311</v>
      </c>
    </row>
    <row r="212" spans="1:2" x14ac:dyDescent="0.2">
      <c r="A212" s="61" t="s">
        <v>8</v>
      </c>
      <c r="B212" s="62">
        <v>1512</v>
      </c>
    </row>
    <row r="213" spans="1:2" x14ac:dyDescent="0.2">
      <c r="A213" s="61" t="s">
        <v>9</v>
      </c>
      <c r="B213" s="62">
        <v>1494</v>
      </c>
    </row>
    <row r="214" spans="1:2" x14ac:dyDescent="0.2">
      <c r="A214" s="61" t="s">
        <v>10</v>
      </c>
      <c r="B214" s="62">
        <v>1404</v>
      </c>
    </row>
    <row r="215" spans="1:2" x14ac:dyDescent="0.2">
      <c r="A215" s="61" t="s">
        <v>11</v>
      </c>
      <c r="B215" s="62">
        <v>1371</v>
      </c>
    </row>
    <row r="216" spans="1:2" x14ac:dyDescent="0.2">
      <c r="A216" s="61" t="s">
        <v>12</v>
      </c>
      <c r="B216" s="62">
        <v>1281</v>
      </c>
    </row>
    <row r="217" spans="1:2" x14ac:dyDescent="0.2">
      <c r="A217" s="61" t="s">
        <v>13</v>
      </c>
      <c r="B217" s="62">
        <v>1233</v>
      </c>
    </row>
    <row r="218" spans="1:2" x14ac:dyDescent="0.2">
      <c r="A218" s="61" t="s">
        <v>14</v>
      </c>
      <c r="B218" s="62">
        <v>1305</v>
      </c>
    </row>
    <row r="219" spans="1:2" x14ac:dyDescent="0.2">
      <c r="A219" s="61" t="s">
        <v>15</v>
      </c>
      <c r="B219" s="62">
        <v>1335</v>
      </c>
    </row>
    <row r="220" spans="1:2" x14ac:dyDescent="0.2">
      <c r="A220" s="61" t="s">
        <v>16</v>
      </c>
      <c r="B220" s="62">
        <v>1509</v>
      </c>
    </row>
    <row r="221" spans="1:2" x14ac:dyDescent="0.2">
      <c r="A221" s="61" t="s">
        <v>17</v>
      </c>
      <c r="B221" s="62">
        <v>1413</v>
      </c>
    </row>
    <row r="222" spans="1:2" x14ac:dyDescent="0.2">
      <c r="A222" s="61" t="s">
        <v>18</v>
      </c>
      <c r="B222" s="62">
        <v>1350</v>
      </c>
    </row>
    <row r="223" spans="1:2" x14ac:dyDescent="0.2">
      <c r="A223" s="61" t="s">
        <v>19</v>
      </c>
      <c r="B223" s="62">
        <v>1239</v>
      </c>
    </row>
    <row r="224" spans="1:2" x14ac:dyDescent="0.2">
      <c r="A224" s="61" t="s">
        <v>20</v>
      </c>
      <c r="B224" s="62">
        <v>1197</v>
      </c>
    </row>
    <row r="225" spans="1:2" x14ac:dyDescent="0.2">
      <c r="A225" s="61" t="s">
        <v>21</v>
      </c>
      <c r="B225" s="62">
        <v>1203</v>
      </c>
    </row>
    <row r="226" spans="1:2" x14ac:dyDescent="0.2">
      <c r="A226" s="61" t="s">
        <v>22</v>
      </c>
      <c r="B226" s="62">
        <v>1107</v>
      </c>
    </row>
    <row r="227" spans="1:2" ht="13.5" thickBot="1" x14ac:dyDescent="0.25">
      <c r="A227" s="63" t="s">
        <v>23</v>
      </c>
      <c r="B227" s="64">
        <v>1101</v>
      </c>
    </row>
    <row r="228" spans="1:2" s="26" customFormat="1" x14ac:dyDescent="0.2">
      <c r="A228" s="44" t="s">
        <v>32</v>
      </c>
      <c r="B228" s="37">
        <f>SUM(B204:B227)</f>
        <v>28683</v>
      </c>
    </row>
    <row r="230" spans="1:2" s="41" customFormat="1" ht="16.5" thickBot="1" x14ac:dyDescent="0.3">
      <c r="A230" s="41" t="s">
        <v>72</v>
      </c>
    </row>
    <row r="231" spans="1:2" s="43" customFormat="1" ht="24.75" customHeight="1" thickBot="1" x14ac:dyDescent="0.25">
      <c r="A231" s="57" t="s">
        <v>31</v>
      </c>
      <c r="B231" s="58">
        <v>41990</v>
      </c>
    </row>
    <row r="232" spans="1:2" x14ac:dyDescent="0.2">
      <c r="A232" s="59" t="s">
        <v>0</v>
      </c>
      <c r="B232" s="60">
        <v>549</v>
      </c>
    </row>
    <row r="233" spans="1:2" x14ac:dyDescent="0.2">
      <c r="A233" s="61" t="s">
        <v>1</v>
      </c>
      <c r="B233" s="62">
        <v>492</v>
      </c>
    </row>
    <row r="234" spans="1:2" x14ac:dyDescent="0.2">
      <c r="A234" s="61" t="s">
        <v>2</v>
      </c>
      <c r="B234" s="62">
        <v>465</v>
      </c>
    </row>
    <row r="235" spans="1:2" x14ac:dyDescent="0.2">
      <c r="A235" s="61" t="s">
        <v>3</v>
      </c>
      <c r="B235" s="62">
        <v>465</v>
      </c>
    </row>
    <row r="236" spans="1:2" x14ac:dyDescent="0.2">
      <c r="A236" s="61" t="s">
        <v>4</v>
      </c>
      <c r="B236" s="62">
        <v>465</v>
      </c>
    </row>
    <row r="237" spans="1:2" x14ac:dyDescent="0.2">
      <c r="A237" s="61" t="s">
        <v>5</v>
      </c>
      <c r="B237" s="62">
        <v>504</v>
      </c>
    </row>
    <row r="238" spans="1:2" x14ac:dyDescent="0.2">
      <c r="A238" s="61" t="s">
        <v>6</v>
      </c>
      <c r="B238" s="62">
        <v>648</v>
      </c>
    </row>
    <row r="239" spans="1:2" x14ac:dyDescent="0.2">
      <c r="A239" s="61" t="s">
        <v>7</v>
      </c>
      <c r="B239" s="62">
        <v>804</v>
      </c>
    </row>
    <row r="240" spans="1:2" x14ac:dyDescent="0.2">
      <c r="A240" s="61" t="s">
        <v>8</v>
      </c>
      <c r="B240" s="62">
        <v>711</v>
      </c>
    </row>
    <row r="241" spans="1:2" x14ac:dyDescent="0.2">
      <c r="A241" s="61" t="s">
        <v>9</v>
      </c>
      <c r="B241" s="62">
        <v>579</v>
      </c>
    </row>
    <row r="242" spans="1:2" x14ac:dyDescent="0.2">
      <c r="A242" s="61" t="s">
        <v>10</v>
      </c>
      <c r="B242" s="62">
        <v>576</v>
      </c>
    </row>
    <row r="243" spans="1:2" x14ac:dyDescent="0.2">
      <c r="A243" s="61" t="s">
        <v>11</v>
      </c>
      <c r="B243" s="62">
        <v>561</v>
      </c>
    </row>
    <row r="244" spans="1:2" x14ac:dyDescent="0.2">
      <c r="A244" s="61" t="s">
        <v>12</v>
      </c>
      <c r="B244" s="62">
        <v>579</v>
      </c>
    </row>
    <row r="245" spans="1:2" x14ac:dyDescent="0.2">
      <c r="A245" s="61" t="s">
        <v>13</v>
      </c>
      <c r="B245" s="62">
        <v>570</v>
      </c>
    </row>
    <row r="246" spans="1:2" x14ac:dyDescent="0.2">
      <c r="A246" s="61" t="s">
        <v>14</v>
      </c>
      <c r="B246" s="62">
        <v>570</v>
      </c>
    </row>
    <row r="247" spans="1:2" x14ac:dyDescent="0.2">
      <c r="A247" s="61" t="s">
        <v>15</v>
      </c>
      <c r="B247" s="62">
        <v>666</v>
      </c>
    </row>
    <row r="248" spans="1:2" x14ac:dyDescent="0.2">
      <c r="A248" s="61" t="s">
        <v>16</v>
      </c>
      <c r="B248" s="62">
        <v>873</v>
      </c>
    </row>
    <row r="249" spans="1:2" x14ac:dyDescent="0.2">
      <c r="A249" s="61" t="s">
        <v>17</v>
      </c>
      <c r="B249" s="62">
        <v>930</v>
      </c>
    </row>
    <row r="250" spans="1:2" x14ac:dyDescent="0.2">
      <c r="A250" s="61" t="s">
        <v>18</v>
      </c>
      <c r="B250" s="62">
        <v>978</v>
      </c>
    </row>
    <row r="251" spans="1:2" x14ac:dyDescent="0.2">
      <c r="A251" s="61" t="s">
        <v>19</v>
      </c>
      <c r="B251" s="62">
        <v>954</v>
      </c>
    </row>
    <row r="252" spans="1:2" x14ac:dyDescent="0.2">
      <c r="A252" s="61" t="s">
        <v>20</v>
      </c>
      <c r="B252" s="62">
        <v>915</v>
      </c>
    </row>
    <row r="253" spans="1:2" x14ac:dyDescent="0.2">
      <c r="A253" s="61" t="s">
        <v>21</v>
      </c>
      <c r="B253" s="62">
        <v>894</v>
      </c>
    </row>
    <row r="254" spans="1:2" x14ac:dyDescent="0.2">
      <c r="A254" s="61" t="s">
        <v>22</v>
      </c>
      <c r="B254" s="62">
        <v>795</v>
      </c>
    </row>
    <row r="255" spans="1:2" ht="13.5" thickBot="1" x14ac:dyDescent="0.25">
      <c r="A255" s="63" t="s">
        <v>23</v>
      </c>
      <c r="B255" s="64">
        <v>669</v>
      </c>
    </row>
    <row r="256" spans="1:2" s="26" customFormat="1" x14ac:dyDescent="0.2">
      <c r="A256" s="44" t="s">
        <v>32</v>
      </c>
      <c r="B256" s="37">
        <f>SUM(B232:B255)</f>
        <v>16212</v>
      </c>
    </row>
    <row r="258" spans="1:2" s="41" customFormat="1" ht="16.5" thickBot="1" x14ac:dyDescent="0.3">
      <c r="A258" s="41" t="s">
        <v>73</v>
      </c>
    </row>
    <row r="259" spans="1:2" s="43" customFormat="1" ht="24.75" customHeight="1" thickBot="1" x14ac:dyDescent="0.25">
      <c r="A259" s="57" t="s">
        <v>31</v>
      </c>
      <c r="B259" s="58">
        <v>41990</v>
      </c>
    </row>
    <row r="260" spans="1:2" x14ac:dyDescent="0.2">
      <c r="A260" s="59" t="s">
        <v>0</v>
      </c>
      <c r="B260" s="60">
        <v>24.8</v>
      </c>
    </row>
    <row r="261" spans="1:2" x14ac:dyDescent="0.2">
      <c r="A261" s="61" t="s">
        <v>1</v>
      </c>
      <c r="B261" s="62">
        <v>24</v>
      </c>
    </row>
    <row r="262" spans="1:2" x14ac:dyDescent="0.2">
      <c r="A262" s="61" t="s">
        <v>2</v>
      </c>
      <c r="B262" s="62">
        <v>24</v>
      </c>
    </row>
    <row r="263" spans="1:2" x14ac:dyDescent="0.2">
      <c r="A263" s="61" t="s">
        <v>3</v>
      </c>
      <c r="B263" s="62">
        <v>23.2</v>
      </c>
    </row>
    <row r="264" spans="1:2" x14ac:dyDescent="0.2">
      <c r="A264" s="61" t="s">
        <v>4</v>
      </c>
      <c r="B264" s="62">
        <v>23.2</v>
      </c>
    </row>
    <row r="265" spans="1:2" x14ac:dyDescent="0.2">
      <c r="A265" s="61" t="s">
        <v>5</v>
      </c>
      <c r="B265" s="62">
        <v>24</v>
      </c>
    </row>
    <row r="266" spans="1:2" x14ac:dyDescent="0.2">
      <c r="A266" s="61" t="s">
        <v>6</v>
      </c>
      <c r="B266" s="62">
        <v>27.2</v>
      </c>
    </row>
    <row r="267" spans="1:2" x14ac:dyDescent="0.2">
      <c r="A267" s="61" t="s">
        <v>7</v>
      </c>
      <c r="B267" s="62">
        <v>28</v>
      </c>
    </row>
    <row r="268" spans="1:2" x14ac:dyDescent="0.2">
      <c r="A268" s="61" t="s">
        <v>8</v>
      </c>
      <c r="B268" s="62">
        <v>23.2</v>
      </c>
    </row>
    <row r="269" spans="1:2" x14ac:dyDescent="0.2">
      <c r="A269" s="61" t="s">
        <v>9</v>
      </c>
      <c r="B269" s="62">
        <v>17.600000000000001</v>
      </c>
    </row>
    <row r="270" spans="1:2" x14ac:dyDescent="0.2">
      <c r="A270" s="61" t="s">
        <v>10</v>
      </c>
      <c r="B270" s="62">
        <v>16.8</v>
      </c>
    </row>
    <row r="271" spans="1:2" x14ac:dyDescent="0.2">
      <c r="A271" s="61" t="s">
        <v>11</v>
      </c>
      <c r="B271" s="62">
        <v>17.600000000000001</v>
      </c>
    </row>
    <row r="272" spans="1:2" x14ac:dyDescent="0.2">
      <c r="A272" s="61" t="s">
        <v>12</v>
      </c>
      <c r="B272" s="62">
        <v>16.8</v>
      </c>
    </row>
    <row r="273" spans="1:2" x14ac:dyDescent="0.2">
      <c r="A273" s="61" t="s">
        <v>13</v>
      </c>
      <c r="B273" s="62">
        <v>16.8</v>
      </c>
    </row>
    <row r="274" spans="1:2" x14ac:dyDescent="0.2">
      <c r="A274" s="61" t="s">
        <v>14</v>
      </c>
      <c r="B274" s="62">
        <v>16.8</v>
      </c>
    </row>
    <row r="275" spans="1:2" x14ac:dyDescent="0.2">
      <c r="A275" s="61" t="s">
        <v>15</v>
      </c>
      <c r="B275" s="62">
        <v>16.8</v>
      </c>
    </row>
    <row r="276" spans="1:2" x14ac:dyDescent="0.2">
      <c r="A276" s="61" t="s">
        <v>16</v>
      </c>
      <c r="B276" s="62">
        <v>17.600000000000001</v>
      </c>
    </row>
    <row r="277" spans="1:2" x14ac:dyDescent="0.2">
      <c r="A277" s="61" t="s">
        <v>17</v>
      </c>
      <c r="B277" s="62">
        <v>18.399999999999999</v>
      </c>
    </row>
    <row r="278" spans="1:2" x14ac:dyDescent="0.2">
      <c r="A278" s="61" t="s">
        <v>18</v>
      </c>
      <c r="B278" s="62">
        <v>17.600000000000001</v>
      </c>
    </row>
    <row r="279" spans="1:2" x14ac:dyDescent="0.2">
      <c r="A279" s="61" t="s">
        <v>19</v>
      </c>
      <c r="B279" s="62">
        <v>19.2</v>
      </c>
    </row>
    <row r="280" spans="1:2" x14ac:dyDescent="0.2">
      <c r="A280" s="61" t="s">
        <v>20</v>
      </c>
      <c r="B280" s="62">
        <v>18.399999999999999</v>
      </c>
    </row>
    <row r="281" spans="1:2" x14ac:dyDescent="0.2">
      <c r="A281" s="61" t="s">
        <v>21</v>
      </c>
      <c r="B281" s="62">
        <v>18.399999999999999</v>
      </c>
    </row>
    <row r="282" spans="1:2" x14ac:dyDescent="0.2">
      <c r="A282" s="61" t="s">
        <v>22</v>
      </c>
      <c r="B282" s="62">
        <v>17.600000000000001</v>
      </c>
    </row>
    <row r="283" spans="1:2" ht="13.5" thickBot="1" x14ac:dyDescent="0.25">
      <c r="A283" s="63" t="s">
        <v>23</v>
      </c>
      <c r="B283" s="64">
        <v>17.600000000000001</v>
      </c>
    </row>
    <row r="284" spans="1:2" s="26" customFormat="1" x14ac:dyDescent="0.2">
      <c r="A284" s="44" t="s">
        <v>32</v>
      </c>
      <c r="B284" s="37">
        <f>SUM(B260:B283)</f>
        <v>485.6</v>
      </c>
    </row>
    <row r="286" spans="1:2" s="41" customFormat="1" ht="16.5" thickBot="1" x14ac:dyDescent="0.3">
      <c r="A286" s="41" t="s">
        <v>74</v>
      </c>
    </row>
    <row r="287" spans="1:2" s="43" customFormat="1" ht="24.75" customHeight="1" thickBot="1" x14ac:dyDescent="0.25">
      <c r="A287" s="57" t="s">
        <v>31</v>
      </c>
      <c r="B287" s="58">
        <v>41990</v>
      </c>
    </row>
    <row r="288" spans="1:2" x14ac:dyDescent="0.2">
      <c r="A288" s="59" t="s">
        <v>0</v>
      </c>
      <c r="B288" s="60">
        <v>0</v>
      </c>
    </row>
    <row r="289" spans="1:2" x14ac:dyDescent="0.2">
      <c r="A289" s="61" t="s">
        <v>1</v>
      </c>
      <c r="B289" s="62">
        <v>0</v>
      </c>
    </row>
    <row r="290" spans="1:2" x14ac:dyDescent="0.2">
      <c r="A290" s="61" t="s">
        <v>2</v>
      </c>
      <c r="B290" s="62">
        <v>0</v>
      </c>
    </row>
    <row r="291" spans="1:2" x14ac:dyDescent="0.2">
      <c r="A291" s="61" t="s">
        <v>3</v>
      </c>
      <c r="B291" s="62">
        <v>0</v>
      </c>
    </row>
    <row r="292" spans="1:2" x14ac:dyDescent="0.2">
      <c r="A292" s="61" t="s">
        <v>4</v>
      </c>
      <c r="B292" s="62">
        <v>0</v>
      </c>
    </row>
    <row r="293" spans="1:2" x14ac:dyDescent="0.2">
      <c r="A293" s="61" t="s">
        <v>5</v>
      </c>
      <c r="B293" s="62">
        <v>0</v>
      </c>
    </row>
    <row r="294" spans="1:2" x14ac:dyDescent="0.2">
      <c r="A294" s="61" t="s">
        <v>6</v>
      </c>
      <c r="B294" s="62">
        <v>0</v>
      </c>
    </row>
    <row r="295" spans="1:2" x14ac:dyDescent="0.2">
      <c r="A295" s="61" t="s">
        <v>7</v>
      </c>
      <c r="B295" s="62">
        <v>0</v>
      </c>
    </row>
    <row r="296" spans="1:2" x14ac:dyDescent="0.2">
      <c r="A296" s="61" t="s">
        <v>8</v>
      </c>
      <c r="B296" s="62">
        <v>0</v>
      </c>
    </row>
    <row r="297" spans="1:2" x14ac:dyDescent="0.2">
      <c r="A297" s="61" t="s">
        <v>9</v>
      </c>
      <c r="B297" s="62">
        <v>0</v>
      </c>
    </row>
    <row r="298" spans="1:2" x14ac:dyDescent="0.2">
      <c r="A298" s="61" t="s">
        <v>10</v>
      </c>
      <c r="B298" s="62">
        <v>0</v>
      </c>
    </row>
    <row r="299" spans="1:2" x14ac:dyDescent="0.2">
      <c r="A299" s="61" t="s">
        <v>11</v>
      </c>
      <c r="B299" s="62">
        <v>0</v>
      </c>
    </row>
    <row r="300" spans="1:2" x14ac:dyDescent="0.2">
      <c r="A300" s="61" t="s">
        <v>12</v>
      </c>
      <c r="B300" s="62">
        <v>0</v>
      </c>
    </row>
    <row r="301" spans="1:2" x14ac:dyDescent="0.2">
      <c r="A301" s="61" t="s">
        <v>13</v>
      </c>
      <c r="B301" s="62">
        <v>0</v>
      </c>
    </row>
    <row r="302" spans="1:2" x14ac:dyDescent="0.2">
      <c r="A302" s="61" t="s">
        <v>14</v>
      </c>
      <c r="B302" s="62">
        <v>0</v>
      </c>
    </row>
    <row r="303" spans="1:2" x14ac:dyDescent="0.2">
      <c r="A303" s="61" t="s">
        <v>15</v>
      </c>
      <c r="B303" s="62">
        <v>0</v>
      </c>
    </row>
    <row r="304" spans="1:2" x14ac:dyDescent="0.2">
      <c r="A304" s="61" t="s">
        <v>16</v>
      </c>
      <c r="B304" s="62">
        <v>0</v>
      </c>
    </row>
    <row r="305" spans="1:2" x14ac:dyDescent="0.2">
      <c r="A305" s="61" t="s">
        <v>17</v>
      </c>
      <c r="B305" s="62">
        <v>0</v>
      </c>
    </row>
    <row r="306" spans="1:2" x14ac:dyDescent="0.2">
      <c r="A306" s="61" t="s">
        <v>18</v>
      </c>
      <c r="B306" s="62">
        <v>0</v>
      </c>
    </row>
    <row r="307" spans="1:2" x14ac:dyDescent="0.2">
      <c r="A307" s="61" t="s">
        <v>19</v>
      </c>
      <c r="B307" s="62">
        <v>0</v>
      </c>
    </row>
    <row r="308" spans="1:2" x14ac:dyDescent="0.2">
      <c r="A308" s="61" t="s">
        <v>20</v>
      </c>
      <c r="B308" s="62">
        <v>0</v>
      </c>
    </row>
    <row r="309" spans="1:2" x14ac:dyDescent="0.2">
      <c r="A309" s="61" t="s">
        <v>21</v>
      </c>
      <c r="B309" s="62">
        <v>0</v>
      </c>
    </row>
    <row r="310" spans="1:2" x14ac:dyDescent="0.2">
      <c r="A310" s="61" t="s">
        <v>22</v>
      </c>
      <c r="B310" s="62">
        <v>0</v>
      </c>
    </row>
    <row r="311" spans="1:2" ht="13.5" thickBot="1" x14ac:dyDescent="0.25">
      <c r="A311" s="63" t="s">
        <v>23</v>
      </c>
      <c r="B311" s="64">
        <v>0</v>
      </c>
    </row>
    <row r="312" spans="1:2" s="26" customFormat="1" x14ac:dyDescent="0.2">
      <c r="A312" s="44" t="s">
        <v>32</v>
      </c>
      <c r="B312" s="37">
        <f>SUM(B288:B311)</f>
        <v>0</v>
      </c>
    </row>
    <row r="314" spans="1:2" s="41" customFormat="1" ht="16.5" thickBot="1" x14ac:dyDescent="0.3">
      <c r="A314" s="41" t="s">
        <v>75</v>
      </c>
    </row>
    <row r="315" spans="1:2" s="43" customFormat="1" ht="24.75" customHeight="1" thickBot="1" x14ac:dyDescent="0.25">
      <c r="A315" s="57" t="s">
        <v>31</v>
      </c>
      <c r="B315" s="58">
        <v>41990</v>
      </c>
    </row>
    <row r="316" spans="1:2" x14ac:dyDescent="0.2">
      <c r="A316" s="59" t="s">
        <v>0</v>
      </c>
      <c r="B316" s="60">
        <v>168</v>
      </c>
    </row>
    <row r="317" spans="1:2" x14ac:dyDescent="0.2">
      <c r="A317" s="61" t="s">
        <v>1</v>
      </c>
      <c r="B317" s="62">
        <v>159.6</v>
      </c>
    </row>
    <row r="318" spans="1:2" x14ac:dyDescent="0.2">
      <c r="A318" s="61" t="s">
        <v>2</v>
      </c>
      <c r="B318" s="62">
        <v>161.1</v>
      </c>
    </row>
    <row r="319" spans="1:2" x14ac:dyDescent="0.2">
      <c r="A319" s="61" t="s">
        <v>3</v>
      </c>
      <c r="B319" s="62">
        <v>159.30000000000001</v>
      </c>
    </row>
    <row r="320" spans="1:2" x14ac:dyDescent="0.2">
      <c r="A320" s="61" t="s">
        <v>4</v>
      </c>
      <c r="B320" s="62">
        <v>153.6</v>
      </c>
    </row>
    <row r="321" spans="1:2" x14ac:dyDescent="0.2">
      <c r="A321" s="61" t="s">
        <v>5</v>
      </c>
      <c r="B321" s="62">
        <v>154.19999999999999</v>
      </c>
    </row>
    <row r="322" spans="1:2" x14ac:dyDescent="0.2">
      <c r="A322" s="61" t="s">
        <v>6</v>
      </c>
      <c r="B322" s="62">
        <v>165.3</v>
      </c>
    </row>
    <row r="323" spans="1:2" x14ac:dyDescent="0.2">
      <c r="A323" s="61" t="s">
        <v>7</v>
      </c>
      <c r="B323" s="62">
        <v>181.2</v>
      </c>
    </row>
    <row r="324" spans="1:2" x14ac:dyDescent="0.2">
      <c r="A324" s="61" t="s">
        <v>8</v>
      </c>
      <c r="B324" s="62">
        <v>182.4</v>
      </c>
    </row>
    <row r="325" spans="1:2" x14ac:dyDescent="0.2">
      <c r="A325" s="61" t="s">
        <v>9</v>
      </c>
      <c r="B325" s="62">
        <v>189.9</v>
      </c>
    </row>
    <row r="326" spans="1:2" x14ac:dyDescent="0.2">
      <c r="A326" s="61" t="s">
        <v>10</v>
      </c>
      <c r="B326" s="62">
        <v>181.2</v>
      </c>
    </row>
    <row r="327" spans="1:2" x14ac:dyDescent="0.2">
      <c r="A327" s="61" t="s">
        <v>11</v>
      </c>
      <c r="B327" s="62">
        <v>178.8</v>
      </c>
    </row>
    <row r="328" spans="1:2" x14ac:dyDescent="0.2">
      <c r="A328" s="61" t="s">
        <v>12</v>
      </c>
      <c r="B328" s="62">
        <v>162.30000000000001</v>
      </c>
    </row>
    <row r="329" spans="1:2" x14ac:dyDescent="0.2">
      <c r="A329" s="61" t="s">
        <v>13</v>
      </c>
      <c r="B329" s="62">
        <v>177</v>
      </c>
    </row>
    <row r="330" spans="1:2" x14ac:dyDescent="0.2">
      <c r="A330" s="61" t="s">
        <v>14</v>
      </c>
      <c r="B330" s="62">
        <v>187.2</v>
      </c>
    </row>
    <row r="331" spans="1:2" x14ac:dyDescent="0.2">
      <c r="A331" s="61" t="s">
        <v>15</v>
      </c>
      <c r="B331" s="62">
        <v>204.6</v>
      </c>
    </row>
    <row r="332" spans="1:2" x14ac:dyDescent="0.2">
      <c r="A332" s="61" t="s">
        <v>16</v>
      </c>
      <c r="B332" s="62">
        <v>227.7</v>
      </c>
    </row>
    <row r="333" spans="1:2" x14ac:dyDescent="0.2">
      <c r="A333" s="61" t="s">
        <v>17</v>
      </c>
      <c r="B333" s="62">
        <v>226.5</v>
      </c>
    </row>
    <row r="334" spans="1:2" x14ac:dyDescent="0.2">
      <c r="A334" s="61" t="s">
        <v>18</v>
      </c>
      <c r="B334" s="62">
        <v>221.1</v>
      </c>
    </row>
    <row r="335" spans="1:2" x14ac:dyDescent="0.2">
      <c r="A335" s="61" t="s">
        <v>19</v>
      </c>
      <c r="B335" s="62">
        <v>214.5</v>
      </c>
    </row>
    <row r="336" spans="1:2" x14ac:dyDescent="0.2">
      <c r="A336" s="61" t="s">
        <v>20</v>
      </c>
      <c r="B336" s="62">
        <v>217.5</v>
      </c>
    </row>
    <row r="337" spans="1:2" x14ac:dyDescent="0.2">
      <c r="A337" s="61" t="s">
        <v>21</v>
      </c>
      <c r="B337" s="62">
        <v>209.4</v>
      </c>
    </row>
    <row r="338" spans="1:2" x14ac:dyDescent="0.2">
      <c r="A338" s="61" t="s">
        <v>22</v>
      </c>
      <c r="B338" s="62">
        <v>203.1</v>
      </c>
    </row>
    <row r="339" spans="1:2" ht="13.5" thickBot="1" x14ac:dyDescent="0.25">
      <c r="A339" s="63" t="s">
        <v>23</v>
      </c>
      <c r="B339" s="64">
        <v>190.2</v>
      </c>
    </row>
    <row r="340" spans="1:2" s="26" customFormat="1" x14ac:dyDescent="0.2">
      <c r="A340" s="44" t="s">
        <v>32</v>
      </c>
      <c r="B340" s="37">
        <f>SUM(B316:B339)</f>
        <v>4475.7</v>
      </c>
    </row>
    <row r="342" spans="1:2" s="41" customFormat="1" ht="16.5" thickBot="1" x14ac:dyDescent="0.3">
      <c r="A342" s="41" t="s">
        <v>76</v>
      </c>
    </row>
    <row r="343" spans="1:2" s="43" customFormat="1" ht="24.75" customHeight="1" thickBot="1" x14ac:dyDescent="0.25">
      <c r="A343" s="57" t="s">
        <v>31</v>
      </c>
      <c r="B343" s="58">
        <v>41990</v>
      </c>
    </row>
    <row r="344" spans="1:2" x14ac:dyDescent="0.2">
      <c r="A344" s="59" t="s">
        <v>0</v>
      </c>
      <c r="B344" s="60">
        <v>0</v>
      </c>
    </row>
    <row r="345" spans="1:2" x14ac:dyDescent="0.2">
      <c r="A345" s="61" t="s">
        <v>1</v>
      </c>
      <c r="B345" s="62">
        <v>0</v>
      </c>
    </row>
    <row r="346" spans="1:2" x14ac:dyDescent="0.2">
      <c r="A346" s="61" t="s">
        <v>2</v>
      </c>
      <c r="B346" s="62">
        <v>0</v>
      </c>
    </row>
    <row r="347" spans="1:2" x14ac:dyDescent="0.2">
      <c r="A347" s="61" t="s">
        <v>3</v>
      </c>
      <c r="B347" s="62">
        <v>0</v>
      </c>
    </row>
    <row r="348" spans="1:2" x14ac:dyDescent="0.2">
      <c r="A348" s="61" t="s">
        <v>4</v>
      </c>
      <c r="B348" s="62">
        <v>0</v>
      </c>
    </row>
    <row r="349" spans="1:2" x14ac:dyDescent="0.2">
      <c r="A349" s="61" t="s">
        <v>5</v>
      </c>
      <c r="B349" s="62">
        <v>0</v>
      </c>
    </row>
    <row r="350" spans="1:2" x14ac:dyDescent="0.2">
      <c r="A350" s="61" t="s">
        <v>6</v>
      </c>
      <c r="B350" s="62">
        <v>0</v>
      </c>
    </row>
    <row r="351" spans="1:2" x14ac:dyDescent="0.2">
      <c r="A351" s="61" t="s">
        <v>7</v>
      </c>
      <c r="B351" s="62">
        <v>0</v>
      </c>
    </row>
    <row r="352" spans="1:2" x14ac:dyDescent="0.2">
      <c r="A352" s="61" t="s">
        <v>8</v>
      </c>
      <c r="B352" s="62">
        <v>0</v>
      </c>
    </row>
    <row r="353" spans="1:2" x14ac:dyDescent="0.2">
      <c r="A353" s="61" t="s">
        <v>9</v>
      </c>
      <c r="B353" s="62">
        <v>0</v>
      </c>
    </row>
    <row r="354" spans="1:2" x14ac:dyDescent="0.2">
      <c r="A354" s="61" t="s">
        <v>10</v>
      </c>
      <c r="B354" s="62">
        <v>0</v>
      </c>
    </row>
    <row r="355" spans="1:2" x14ac:dyDescent="0.2">
      <c r="A355" s="61" t="s">
        <v>11</v>
      </c>
      <c r="B355" s="62">
        <v>0</v>
      </c>
    </row>
    <row r="356" spans="1:2" x14ac:dyDescent="0.2">
      <c r="A356" s="61" t="s">
        <v>12</v>
      </c>
      <c r="B356" s="62">
        <v>0</v>
      </c>
    </row>
    <row r="357" spans="1:2" x14ac:dyDescent="0.2">
      <c r="A357" s="61" t="s">
        <v>13</v>
      </c>
      <c r="B357" s="62">
        <v>0</v>
      </c>
    </row>
    <row r="358" spans="1:2" x14ac:dyDescent="0.2">
      <c r="A358" s="61" t="s">
        <v>14</v>
      </c>
      <c r="B358" s="62">
        <v>0</v>
      </c>
    </row>
    <row r="359" spans="1:2" x14ac:dyDescent="0.2">
      <c r="A359" s="61" t="s">
        <v>15</v>
      </c>
      <c r="B359" s="62">
        <v>0</v>
      </c>
    </row>
    <row r="360" spans="1:2" x14ac:dyDescent="0.2">
      <c r="A360" s="61" t="s">
        <v>16</v>
      </c>
      <c r="B360" s="62">
        <v>0</v>
      </c>
    </row>
    <row r="361" spans="1:2" x14ac:dyDescent="0.2">
      <c r="A361" s="61" t="s">
        <v>17</v>
      </c>
      <c r="B361" s="62">
        <v>0</v>
      </c>
    </row>
    <row r="362" spans="1:2" x14ac:dyDescent="0.2">
      <c r="A362" s="61" t="s">
        <v>18</v>
      </c>
      <c r="B362" s="62">
        <v>0</v>
      </c>
    </row>
    <row r="363" spans="1:2" x14ac:dyDescent="0.2">
      <c r="A363" s="61" t="s">
        <v>19</v>
      </c>
      <c r="B363" s="62">
        <v>0</v>
      </c>
    </row>
    <row r="364" spans="1:2" x14ac:dyDescent="0.2">
      <c r="A364" s="61" t="s">
        <v>20</v>
      </c>
      <c r="B364" s="62">
        <v>0</v>
      </c>
    </row>
    <row r="365" spans="1:2" x14ac:dyDescent="0.2">
      <c r="A365" s="61" t="s">
        <v>21</v>
      </c>
      <c r="B365" s="62">
        <v>0</v>
      </c>
    </row>
    <row r="366" spans="1:2" x14ac:dyDescent="0.2">
      <c r="A366" s="61" t="s">
        <v>22</v>
      </c>
      <c r="B366" s="62">
        <v>0</v>
      </c>
    </row>
    <row r="367" spans="1:2" ht="13.5" thickBot="1" x14ac:dyDescent="0.25">
      <c r="A367" s="63" t="s">
        <v>23</v>
      </c>
      <c r="B367" s="64">
        <v>0</v>
      </c>
    </row>
    <row r="368" spans="1:2" s="26" customFormat="1" x14ac:dyDescent="0.2">
      <c r="A368" s="44" t="s">
        <v>32</v>
      </c>
      <c r="B368" s="37">
        <f>SUM(B344:B367)</f>
        <v>0</v>
      </c>
    </row>
    <row r="370" spans="1:2" s="41" customFormat="1" ht="16.5" thickBot="1" x14ac:dyDescent="0.3">
      <c r="A370" s="41" t="s">
        <v>77</v>
      </c>
    </row>
    <row r="371" spans="1:2" s="43" customFormat="1" ht="24.75" customHeight="1" thickBot="1" x14ac:dyDescent="0.25">
      <c r="A371" s="57" t="s">
        <v>31</v>
      </c>
      <c r="B371" s="58">
        <v>41990</v>
      </c>
    </row>
    <row r="372" spans="1:2" x14ac:dyDescent="0.2">
      <c r="A372" s="59" t="s">
        <v>0</v>
      </c>
      <c r="B372" s="60">
        <v>384</v>
      </c>
    </row>
    <row r="373" spans="1:2" x14ac:dyDescent="0.2">
      <c r="A373" s="61" t="s">
        <v>1</v>
      </c>
      <c r="B373" s="62">
        <v>372.6</v>
      </c>
    </row>
    <row r="374" spans="1:2" x14ac:dyDescent="0.2">
      <c r="A374" s="61" t="s">
        <v>2</v>
      </c>
      <c r="B374" s="62">
        <v>373.8</v>
      </c>
    </row>
    <row r="375" spans="1:2" x14ac:dyDescent="0.2">
      <c r="A375" s="61" t="s">
        <v>3</v>
      </c>
      <c r="B375" s="62">
        <v>370.8</v>
      </c>
    </row>
    <row r="376" spans="1:2" x14ac:dyDescent="0.2">
      <c r="A376" s="61" t="s">
        <v>4</v>
      </c>
      <c r="B376" s="62">
        <v>368.4</v>
      </c>
    </row>
    <row r="377" spans="1:2" x14ac:dyDescent="0.2">
      <c r="A377" s="61" t="s">
        <v>5</v>
      </c>
      <c r="B377" s="62">
        <v>387.6</v>
      </c>
    </row>
    <row r="378" spans="1:2" x14ac:dyDescent="0.2">
      <c r="A378" s="61" t="s">
        <v>6</v>
      </c>
      <c r="B378" s="62">
        <v>423</v>
      </c>
    </row>
    <row r="379" spans="1:2" x14ac:dyDescent="0.2">
      <c r="A379" s="61" t="s">
        <v>7</v>
      </c>
      <c r="B379" s="62">
        <v>465.6</v>
      </c>
    </row>
    <row r="380" spans="1:2" x14ac:dyDescent="0.2">
      <c r="A380" s="61" t="s">
        <v>8</v>
      </c>
      <c r="B380" s="62">
        <v>491.4</v>
      </c>
    </row>
    <row r="381" spans="1:2" x14ac:dyDescent="0.2">
      <c r="A381" s="61" t="s">
        <v>9</v>
      </c>
      <c r="B381" s="62">
        <v>478.8</v>
      </c>
    </row>
    <row r="382" spans="1:2" x14ac:dyDescent="0.2">
      <c r="A382" s="61" t="s">
        <v>10</v>
      </c>
      <c r="B382" s="62">
        <v>477.6</v>
      </c>
    </row>
    <row r="383" spans="1:2" x14ac:dyDescent="0.2">
      <c r="A383" s="61" t="s">
        <v>11</v>
      </c>
      <c r="B383" s="62">
        <v>459.6</v>
      </c>
    </row>
    <row r="384" spans="1:2" x14ac:dyDescent="0.2">
      <c r="A384" s="61" t="s">
        <v>12</v>
      </c>
      <c r="B384" s="62">
        <v>445.8</v>
      </c>
    </row>
    <row r="385" spans="1:2" x14ac:dyDescent="0.2">
      <c r="A385" s="61" t="s">
        <v>13</v>
      </c>
      <c r="B385" s="62">
        <v>450</v>
      </c>
    </row>
    <row r="386" spans="1:2" x14ac:dyDescent="0.2">
      <c r="A386" s="61" t="s">
        <v>14</v>
      </c>
      <c r="B386" s="62">
        <v>447.6</v>
      </c>
    </row>
    <row r="387" spans="1:2" x14ac:dyDescent="0.2">
      <c r="A387" s="61" t="s">
        <v>15</v>
      </c>
      <c r="B387" s="62">
        <v>459.6</v>
      </c>
    </row>
    <row r="388" spans="1:2" x14ac:dyDescent="0.2">
      <c r="A388" s="61" t="s">
        <v>16</v>
      </c>
      <c r="B388" s="62">
        <v>477.6</v>
      </c>
    </row>
    <row r="389" spans="1:2" x14ac:dyDescent="0.2">
      <c r="A389" s="61" t="s">
        <v>17</v>
      </c>
      <c r="B389" s="62">
        <v>463.8</v>
      </c>
    </row>
    <row r="390" spans="1:2" x14ac:dyDescent="0.2">
      <c r="A390" s="61" t="s">
        <v>18</v>
      </c>
      <c r="B390" s="62">
        <v>489.6</v>
      </c>
    </row>
    <row r="391" spans="1:2" x14ac:dyDescent="0.2">
      <c r="A391" s="61" t="s">
        <v>19</v>
      </c>
      <c r="B391" s="62">
        <v>487.2</v>
      </c>
    </row>
    <row r="392" spans="1:2" x14ac:dyDescent="0.2">
      <c r="A392" s="61" t="s">
        <v>20</v>
      </c>
      <c r="B392" s="62">
        <v>471.6</v>
      </c>
    </row>
    <row r="393" spans="1:2" x14ac:dyDescent="0.2">
      <c r="A393" s="61" t="s">
        <v>21</v>
      </c>
      <c r="B393" s="62">
        <v>459.6</v>
      </c>
    </row>
    <row r="394" spans="1:2" x14ac:dyDescent="0.2">
      <c r="A394" s="61" t="s">
        <v>22</v>
      </c>
      <c r="B394" s="62">
        <v>423.6</v>
      </c>
    </row>
    <row r="395" spans="1:2" ht="13.5" thickBot="1" x14ac:dyDescent="0.25">
      <c r="A395" s="63" t="s">
        <v>23</v>
      </c>
      <c r="B395" s="64">
        <v>393</v>
      </c>
    </row>
    <row r="396" spans="1:2" s="26" customFormat="1" x14ac:dyDescent="0.2">
      <c r="A396" s="44" t="s">
        <v>32</v>
      </c>
      <c r="B396" s="37">
        <f>SUM(B372:B395)</f>
        <v>10522.200000000004</v>
      </c>
    </row>
    <row r="398" spans="1:2" s="41" customFormat="1" ht="16.5" thickBot="1" x14ac:dyDescent="0.3">
      <c r="A398" s="41" t="s">
        <v>78</v>
      </c>
    </row>
    <row r="399" spans="1:2" s="43" customFormat="1" ht="24.75" customHeight="1" thickBot="1" x14ac:dyDescent="0.25">
      <c r="A399" s="57" t="s">
        <v>31</v>
      </c>
      <c r="B399" s="58">
        <v>41990</v>
      </c>
    </row>
    <row r="400" spans="1:2" x14ac:dyDescent="0.2">
      <c r="A400" s="59" t="s">
        <v>0</v>
      </c>
      <c r="B400" s="60">
        <v>260.39999999999998</v>
      </c>
    </row>
    <row r="401" spans="1:2" x14ac:dyDescent="0.2">
      <c r="A401" s="61" t="s">
        <v>1</v>
      </c>
      <c r="B401" s="62">
        <v>235.2</v>
      </c>
    </row>
    <row r="402" spans="1:2" x14ac:dyDescent="0.2">
      <c r="A402" s="61" t="s">
        <v>2</v>
      </c>
      <c r="B402" s="62">
        <v>234</v>
      </c>
    </row>
    <row r="403" spans="1:2" x14ac:dyDescent="0.2">
      <c r="A403" s="61" t="s">
        <v>3</v>
      </c>
      <c r="B403" s="62">
        <v>221.4</v>
      </c>
    </row>
    <row r="404" spans="1:2" x14ac:dyDescent="0.2">
      <c r="A404" s="61" t="s">
        <v>4</v>
      </c>
      <c r="B404" s="62">
        <v>233.4</v>
      </c>
    </row>
    <row r="405" spans="1:2" x14ac:dyDescent="0.2">
      <c r="A405" s="61" t="s">
        <v>5</v>
      </c>
      <c r="B405" s="62">
        <v>238.2</v>
      </c>
    </row>
    <row r="406" spans="1:2" x14ac:dyDescent="0.2">
      <c r="A406" s="61" t="s">
        <v>6</v>
      </c>
      <c r="B406" s="62">
        <v>279.60000000000002</v>
      </c>
    </row>
    <row r="407" spans="1:2" x14ac:dyDescent="0.2">
      <c r="A407" s="61" t="s">
        <v>7</v>
      </c>
      <c r="B407" s="62">
        <v>305.39999999999998</v>
      </c>
    </row>
    <row r="408" spans="1:2" x14ac:dyDescent="0.2">
      <c r="A408" s="61" t="s">
        <v>8</v>
      </c>
      <c r="B408" s="62">
        <v>280.8</v>
      </c>
    </row>
    <row r="409" spans="1:2" x14ac:dyDescent="0.2">
      <c r="A409" s="61" t="s">
        <v>9</v>
      </c>
      <c r="B409" s="62">
        <v>268.8</v>
      </c>
    </row>
    <row r="410" spans="1:2" x14ac:dyDescent="0.2">
      <c r="A410" s="61" t="s">
        <v>10</v>
      </c>
      <c r="B410" s="62">
        <v>274.8</v>
      </c>
    </row>
    <row r="411" spans="1:2" x14ac:dyDescent="0.2">
      <c r="A411" s="61" t="s">
        <v>11</v>
      </c>
      <c r="B411" s="62">
        <v>272.39999999999998</v>
      </c>
    </row>
    <row r="412" spans="1:2" x14ac:dyDescent="0.2">
      <c r="A412" s="61" t="s">
        <v>12</v>
      </c>
      <c r="B412" s="62">
        <v>279.60000000000002</v>
      </c>
    </row>
    <row r="413" spans="1:2" x14ac:dyDescent="0.2">
      <c r="A413" s="61" t="s">
        <v>13</v>
      </c>
      <c r="B413" s="62">
        <v>269.39999999999998</v>
      </c>
    </row>
    <row r="414" spans="1:2" x14ac:dyDescent="0.2">
      <c r="A414" s="61" t="s">
        <v>14</v>
      </c>
      <c r="B414" s="62">
        <v>279.60000000000002</v>
      </c>
    </row>
    <row r="415" spans="1:2" x14ac:dyDescent="0.2">
      <c r="A415" s="61" t="s">
        <v>15</v>
      </c>
      <c r="B415" s="62">
        <v>291.60000000000002</v>
      </c>
    </row>
    <row r="416" spans="1:2" x14ac:dyDescent="0.2">
      <c r="A416" s="61" t="s">
        <v>16</v>
      </c>
      <c r="B416" s="62">
        <v>319.2</v>
      </c>
    </row>
    <row r="417" spans="1:2" x14ac:dyDescent="0.2">
      <c r="A417" s="61" t="s">
        <v>17</v>
      </c>
      <c r="B417" s="62">
        <v>336.6</v>
      </c>
    </row>
    <row r="418" spans="1:2" x14ac:dyDescent="0.2">
      <c r="A418" s="61" t="s">
        <v>18</v>
      </c>
      <c r="B418" s="62">
        <v>355.8</v>
      </c>
    </row>
    <row r="419" spans="1:2" x14ac:dyDescent="0.2">
      <c r="A419" s="61" t="s">
        <v>19</v>
      </c>
      <c r="B419" s="62">
        <v>379.8</v>
      </c>
    </row>
    <row r="420" spans="1:2" x14ac:dyDescent="0.2">
      <c r="A420" s="61" t="s">
        <v>20</v>
      </c>
      <c r="B420" s="62">
        <v>366</v>
      </c>
    </row>
    <row r="421" spans="1:2" x14ac:dyDescent="0.2">
      <c r="A421" s="61" t="s">
        <v>21</v>
      </c>
      <c r="B421" s="62">
        <v>349.8</v>
      </c>
    </row>
    <row r="422" spans="1:2" x14ac:dyDescent="0.2">
      <c r="A422" s="61" t="s">
        <v>22</v>
      </c>
      <c r="B422" s="62">
        <v>304.2</v>
      </c>
    </row>
    <row r="423" spans="1:2" ht="13.5" thickBot="1" x14ac:dyDescent="0.25">
      <c r="A423" s="63" t="s">
        <v>23</v>
      </c>
      <c r="B423" s="64">
        <v>279</v>
      </c>
    </row>
    <row r="424" spans="1:2" s="26" customFormat="1" x14ac:dyDescent="0.2">
      <c r="A424" s="44" t="s">
        <v>32</v>
      </c>
      <c r="B424" s="37">
        <f>SUM(B400:B423)</f>
        <v>6915.0000000000009</v>
      </c>
    </row>
    <row r="426" spans="1:2" s="41" customFormat="1" ht="16.5" thickBot="1" x14ac:dyDescent="0.3">
      <c r="A426" s="41" t="s">
        <v>79</v>
      </c>
    </row>
    <row r="427" spans="1:2" s="43" customFormat="1" ht="24.75" customHeight="1" thickBot="1" x14ac:dyDescent="0.25">
      <c r="A427" s="57" t="s">
        <v>31</v>
      </c>
      <c r="B427" s="58">
        <v>41990</v>
      </c>
    </row>
    <row r="428" spans="1:2" x14ac:dyDescent="0.2">
      <c r="A428" s="59" t="s">
        <v>0</v>
      </c>
      <c r="B428" s="60">
        <v>0</v>
      </c>
    </row>
    <row r="429" spans="1:2" x14ac:dyDescent="0.2">
      <c r="A429" s="61" t="s">
        <v>1</v>
      </c>
      <c r="B429" s="62">
        <v>0</v>
      </c>
    </row>
    <row r="430" spans="1:2" x14ac:dyDescent="0.2">
      <c r="A430" s="61" t="s">
        <v>2</v>
      </c>
      <c r="B430" s="62">
        <v>0</v>
      </c>
    </row>
    <row r="431" spans="1:2" x14ac:dyDescent="0.2">
      <c r="A431" s="61" t="s">
        <v>3</v>
      </c>
      <c r="B431" s="62">
        <v>0</v>
      </c>
    </row>
    <row r="432" spans="1:2" x14ac:dyDescent="0.2">
      <c r="A432" s="61" t="s">
        <v>4</v>
      </c>
      <c r="B432" s="62">
        <v>0</v>
      </c>
    </row>
    <row r="433" spans="1:2" x14ac:dyDescent="0.2">
      <c r="A433" s="61" t="s">
        <v>5</v>
      </c>
      <c r="B433" s="62">
        <v>0</v>
      </c>
    </row>
    <row r="434" spans="1:2" x14ac:dyDescent="0.2">
      <c r="A434" s="61" t="s">
        <v>6</v>
      </c>
      <c r="B434" s="62">
        <v>0</v>
      </c>
    </row>
    <row r="435" spans="1:2" x14ac:dyDescent="0.2">
      <c r="A435" s="61" t="s">
        <v>7</v>
      </c>
      <c r="B435" s="62">
        <v>0</v>
      </c>
    </row>
    <row r="436" spans="1:2" x14ac:dyDescent="0.2">
      <c r="A436" s="61" t="s">
        <v>8</v>
      </c>
      <c r="B436" s="62">
        <v>0</v>
      </c>
    </row>
    <row r="437" spans="1:2" x14ac:dyDescent="0.2">
      <c r="A437" s="61" t="s">
        <v>9</v>
      </c>
      <c r="B437" s="62">
        <v>0</v>
      </c>
    </row>
    <row r="438" spans="1:2" x14ac:dyDescent="0.2">
      <c r="A438" s="61" t="s">
        <v>10</v>
      </c>
      <c r="B438" s="62">
        <v>0</v>
      </c>
    </row>
    <row r="439" spans="1:2" x14ac:dyDescent="0.2">
      <c r="A439" s="61" t="s">
        <v>11</v>
      </c>
      <c r="B439" s="62">
        <v>0</v>
      </c>
    </row>
    <row r="440" spans="1:2" x14ac:dyDescent="0.2">
      <c r="A440" s="61" t="s">
        <v>12</v>
      </c>
      <c r="B440" s="62">
        <v>0</v>
      </c>
    </row>
    <row r="441" spans="1:2" x14ac:dyDescent="0.2">
      <c r="A441" s="61" t="s">
        <v>13</v>
      </c>
      <c r="B441" s="62">
        <v>0</v>
      </c>
    </row>
    <row r="442" spans="1:2" x14ac:dyDescent="0.2">
      <c r="A442" s="61" t="s">
        <v>14</v>
      </c>
      <c r="B442" s="62">
        <v>0</v>
      </c>
    </row>
    <row r="443" spans="1:2" x14ac:dyDescent="0.2">
      <c r="A443" s="61" t="s">
        <v>15</v>
      </c>
      <c r="B443" s="62">
        <v>0</v>
      </c>
    </row>
    <row r="444" spans="1:2" x14ac:dyDescent="0.2">
      <c r="A444" s="61" t="s">
        <v>16</v>
      </c>
      <c r="B444" s="62">
        <v>0</v>
      </c>
    </row>
    <row r="445" spans="1:2" x14ac:dyDescent="0.2">
      <c r="A445" s="61" t="s">
        <v>17</v>
      </c>
      <c r="B445" s="62">
        <v>0</v>
      </c>
    </row>
    <row r="446" spans="1:2" x14ac:dyDescent="0.2">
      <c r="A446" s="61" t="s">
        <v>18</v>
      </c>
      <c r="B446" s="62">
        <v>0</v>
      </c>
    </row>
    <row r="447" spans="1:2" x14ac:dyDescent="0.2">
      <c r="A447" s="61" t="s">
        <v>19</v>
      </c>
      <c r="B447" s="62">
        <v>0</v>
      </c>
    </row>
    <row r="448" spans="1:2" x14ac:dyDescent="0.2">
      <c r="A448" s="61" t="s">
        <v>20</v>
      </c>
      <c r="B448" s="62">
        <v>0</v>
      </c>
    </row>
    <row r="449" spans="1:2" x14ac:dyDescent="0.2">
      <c r="A449" s="61" t="s">
        <v>21</v>
      </c>
      <c r="B449" s="62">
        <v>0</v>
      </c>
    </row>
    <row r="450" spans="1:2" x14ac:dyDescent="0.2">
      <c r="A450" s="61" t="s">
        <v>22</v>
      </c>
      <c r="B450" s="62">
        <v>0</v>
      </c>
    </row>
    <row r="451" spans="1:2" ht="13.5" thickBot="1" x14ac:dyDescent="0.25">
      <c r="A451" s="63" t="s">
        <v>23</v>
      </c>
      <c r="B451" s="64">
        <v>0</v>
      </c>
    </row>
    <row r="452" spans="1:2" s="26" customFormat="1" x14ac:dyDescent="0.2">
      <c r="A452" s="44" t="s">
        <v>32</v>
      </c>
      <c r="B452" s="37">
        <f>SUM(B428:B451)</f>
        <v>0</v>
      </c>
    </row>
    <row r="454" spans="1:2" s="41" customFormat="1" ht="16.5" thickBot="1" x14ac:dyDescent="0.3">
      <c r="A454" s="41" t="s">
        <v>80</v>
      </c>
    </row>
    <row r="455" spans="1:2" s="43" customFormat="1" ht="24.75" customHeight="1" thickBot="1" x14ac:dyDescent="0.25">
      <c r="A455" s="57" t="s">
        <v>31</v>
      </c>
      <c r="B455" s="58">
        <v>41990</v>
      </c>
    </row>
    <row r="456" spans="1:2" x14ac:dyDescent="0.2">
      <c r="A456" s="59" t="s">
        <v>0</v>
      </c>
      <c r="B456" s="60">
        <v>0</v>
      </c>
    </row>
    <row r="457" spans="1:2" x14ac:dyDescent="0.2">
      <c r="A457" s="61" t="s">
        <v>1</v>
      </c>
      <c r="B457" s="62">
        <v>0</v>
      </c>
    </row>
    <row r="458" spans="1:2" x14ac:dyDescent="0.2">
      <c r="A458" s="61" t="s">
        <v>2</v>
      </c>
      <c r="B458" s="62">
        <v>0</v>
      </c>
    </row>
    <row r="459" spans="1:2" x14ac:dyDescent="0.2">
      <c r="A459" s="61" t="s">
        <v>3</v>
      </c>
      <c r="B459" s="62">
        <v>0</v>
      </c>
    </row>
    <row r="460" spans="1:2" x14ac:dyDescent="0.2">
      <c r="A460" s="61" t="s">
        <v>4</v>
      </c>
      <c r="B460" s="62">
        <v>0</v>
      </c>
    </row>
    <row r="461" spans="1:2" x14ac:dyDescent="0.2">
      <c r="A461" s="61" t="s">
        <v>5</v>
      </c>
      <c r="B461" s="62">
        <v>0</v>
      </c>
    </row>
    <row r="462" spans="1:2" x14ac:dyDescent="0.2">
      <c r="A462" s="61" t="s">
        <v>6</v>
      </c>
      <c r="B462" s="62">
        <v>0</v>
      </c>
    </row>
    <row r="463" spans="1:2" x14ac:dyDescent="0.2">
      <c r="A463" s="61" t="s">
        <v>7</v>
      </c>
      <c r="B463" s="62">
        <v>0</v>
      </c>
    </row>
    <row r="464" spans="1:2" x14ac:dyDescent="0.2">
      <c r="A464" s="61" t="s">
        <v>8</v>
      </c>
      <c r="B464" s="62">
        <v>0</v>
      </c>
    </row>
    <row r="465" spans="1:2" x14ac:dyDescent="0.2">
      <c r="A465" s="61" t="s">
        <v>9</v>
      </c>
      <c r="B465" s="62">
        <v>0</v>
      </c>
    </row>
    <row r="466" spans="1:2" x14ac:dyDescent="0.2">
      <c r="A466" s="61" t="s">
        <v>10</v>
      </c>
      <c r="B466" s="62">
        <v>0</v>
      </c>
    </row>
    <row r="467" spans="1:2" x14ac:dyDescent="0.2">
      <c r="A467" s="61" t="s">
        <v>11</v>
      </c>
      <c r="B467" s="62">
        <v>0</v>
      </c>
    </row>
    <row r="468" spans="1:2" x14ac:dyDescent="0.2">
      <c r="A468" s="61" t="s">
        <v>12</v>
      </c>
      <c r="B468" s="62">
        <v>0</v>
      </c>
    </row>
    <row r="469" spans="1:2" x14ac:dyDescent="0.2">
      <c r="A469" s="61" t="s">
        <v>13</v>
      </c>
      <c r="B469" s="62">
        <v>0</v>
      </c>
    </row>
    <row r="470" spans="1:2" x14ac:dyDescent="0.2">
      <c r="A470" s="61" t="s">
        <v>14</v>
      </c>
      <c r="B470" s="62">
        <v>0</v>
      </c>
    </row>
    <row r="471" spans="1:2" x14ac:dyDescent="0.2">
      <c r="A471" s="61" t="s">
        <v>15</v>
      </c>
      <c r="B471" s="62">
        <v>0</v>
      </c>
    </row>
    <row r="472" spans="1:2" x14ac:dyDescent="0.2">
      <c r="A472" s="61" t="s">
        <v>16</v>
      </c>
      <c r="B472" s="62">
        <v>0</v>
      </c>
    </row>
    <row r="473" spans="1:2" x14ac:dyDescent="0.2">
      <c r="A473" s="61" t="s">
        <v>17</v>
      </c>
      <c r="B473" s="62">
        <v>0</v>
      </c>
    </row>
    <row r="474" spans="1:2" x14ac:dyDescent="0.2">
      <c r="A474" s="61" t="s">
        <v>18</v>
      </c>
      <c r="B474" s="62">
        <v>0</v>
      </c>
    </row>
    <row r="475" spans="1:2" x14ac:dyDescent="0.2">
      <c r="A475" s="61" t="s">
        <v>19</v>
      </c>
      <c r="B475" s="62">
        <v>0</v>
      </c>
    </row>
    <row r="476" spans="1:2" x14ac:dyDescent="0.2">
      <c r="A476" s="61" t="s">
        <v>20</v>
      </c>
      <c r="B476" s="62">
        <v>0</v>
      </c>
    </row>
    <row r="477" spans="1:2" x14ac:dyDescent="0.2">
      <c r="A477" s="61" t="s">
        <v>21</v>
      </c>
      <c r="B477" s="62">
        <v>0</v>
      </c>
    </row>
    <row r="478" spans="1:2" x14ac:dyDescent="0.2">
      <c r="A478" s="61" t="s">
        <v>22</v>
      </c>
      <c r="B478" s="62">
        <v>0</v>
      </c>
    </row>
    <row r="479" spans="1:2" ht="13.5" thickBot="1" x14ac:dyDescent="0.25">
      <c r="A479" s="63" t="s">
        <v>23</v>
      </c>
      <c r="B479" s="64">
        <v>0</v>
      </c>
    </row>
    <row r="480" spans="1:2" s="26" customFormat="1" x14ac:dyDescent="0.2">
      <c r="A480" s="44" t="s">
        <v>32</v>
      </c>
      <c r="B480" s="37">
        <f>SUM(B456:B479)</f>
        <v>0</v>
      </c>
    </row>
    <row r="482" spans="1:2" s="41" customFormat="1" ht="16.5" thickBot="1" x14ac:dyDescent="0.3">
      <c r="A482" s="41" t="s">
        <v>81</v>
      </c>
    </row>
    <row r="483" spans="1:2" s="43" customFormat="1" ht="24.75" customHeight="1" thickBot="1" x14ac:dyDescent="0.25">
      <c r="A483" s="57" t="s">
        <v>31</v>
      </c>
      <c r="B483" s="58">
        <v>41990</v>
      </c>
    </row>
    <row r="484" spans="1:2" x14ac:dyDescent="0.2">
      <c r="A484" s="59" t="s">
        <v>0</v>
      </c>
      <c r="B484" s="60">
        <v>15.8</v>
      </c>
    </row>
    <row r="485" spans="1:2" x14ac:dyDescent="0.2">
      <c r="A485" s="61" t="s">
        <v>1</v>
      </c>
      <c r="B485" s="62">
        <v>15</v>
      </c>
    </row>
    <row r="486" spans="1:2" x14ac:dyDescent="0.2">
      <c r="A486" s="61" t="s">
        <v>2</v>
      </c>
      <c r="B486" s="62">
        <v>14.4</v>
      </c>
    </row>
    <row r="487" spans="1:2" x14ac:dyDescent="0.2">
      <c r="A487" s="61" t="s">
        <v>3</v>
      </c>
      <c r="B487" s="62">
        <v>14.2</v>
      </c>
    </row>
    <row r="488" spans="1:2" x14ac:dyDescent="0.2">
      <c r="A488" s="61" t="s">
        <v>4</v>
      </c>
      <c r="B488" s="62">
        <v>13.6</v>
      </c>
    </row>
    <row r="489" spans="1:2" x14ac:dyDescent="0.2">
      <c r="A489" s="61" t="s">
        <v>5</v>
      </c>
      <c r="B489" s="62">
        <v>13.8</v>
      </c>
    </row>
    <row r="490" spans="1:2" x14ac:dyDescent="0.2">
      <c r="A490" s="61" t="s">
        <v>6</v>
      </c>
      <c r="B490" s="62">
        <v>14.2</v>
      </c>
    </row>
    <row r="491" spans="1:2" x14ac:dyDescent="0.2">
      <c r="A491" s="61" t="s">
        <v>7</v>
      </c>
      <c r="B491" s="62">
        <v>16</v>
      </c>
    </row>
    <row r="492" spans="1:2" x14ac:dyDescent="0.2">
      <c r="A492" s="61" t="s">
        <v>8</v>
      </c>
      <c r="B492" s="62">
        <v>16.600000000000001</v>
      </c>
    </row>
    <row r="493" spans="1:2" x14ac:dyDescent="0.2">
      <c r="A493" s="61" t="s">
        <v>9</v>
      </c>
      <c r="B493" s="62">
        <v>14.8</v>
      </c>
    </row>
    <row r="494" spans="1:2" x14ac:dyDescent="0.2">
      <c r="A494" s="61" t="s">
        <v>10</v>
      </c>
      <c r="B494" s="62">
        <v>14.8</v>
      </c>
    </row>
    <row r="495" spans="1:2" x14ac:dyDescent="0.2">
      <c r="A495" s="61" t="s">
        <v>11</v>
      </c>
      <c r="B495" s="62">
        <v>15.2</v>
      </c>
    </row>
    <row r="496" spans="1:2" x14ac:dyDescent="0.2">
      <c r="A496" s="61" t="s">
        <v>12</v>
      </c>
      <c r="B496" s="62">
        <v>15.4</v>
      </c>
    </row>
    <row r="497" spans="1:2" x14ac:dyDescent="0.2">
      <c r="A497" s="61" t="s">
        <v>13</v>
      </c>
      <c r="B497" s="62">
        <v>14.6</v>
      </c>
    </row>
    <row r="498" spans="1:2" x14ac:dyDescent="0.2">
      <c r="A498" s="61" t="s">
        <v>14</v>
      </c>
      <c r="B498" s="62">
        <v>14.8</v>
      </c>
    </row>
    <row r="499" spans="1:2" x14ac:dyDescent="0.2">
      <c r="A499" s="61" t="s">
        <v>15</v>
      </c>
      <c r="B499" s="62">
        <v>15</v>
      </c>
    </row>
    <row r="500" spans="1:2" x14ac:dyDescent="0.2">
      <c r="A500" s="61" t="s">
        <v>16</v>
      </c>
      <c r="B500" s="62">
        <v>15.4</v>
      </c>
    </row>
    <row r="501" spans="1:2" x14ac:dyDescent="0.2">
      <c r="A501" s="61" t="s">
        <v>17</v>
      </c>
      <c r="B501" s="62">
        <v>16.600000000000001</v>
      </c>
    </row>
    <row r="502" spans="1:2" x14ac:dyDescent="0.2">
      <c r="A502" s="61" t="s">
        <v>18</v>
      </c>
      <c r="B502" s="62">
        <v>16.399999999999999</v>
      </c>
    </row>
    <row r="503" spans="1:2" x14ac:dyDescent="0.2">
      <c r="A503" s="61" t="s">
        <v>19</v>
      </c>
      <c r="B503" s="62">
        <v>15.8</v>
      </c>
    </row>
    <row r="504" spans="1:2" x14ac:dyDescent="0.2">
      <c r="A504" s="61" t="s">
        <v>20</v>
      </c>
      <c r="B504" s="62">
        <v>16.600000000000001</v>
      </c>
    </row>
    <row r="505" spans="1:2" x14ac:dyDescent="0.2">
      <c r="A505" s="61" t="s">
        <v>21</v>
      </c>
      <c r="B505" s="62">
        <v>16</v>
      </c>
    </row>
    <row r="506" spans="1:2" x14ac:dyDescent="0.2">
      <c r="A506" s="61" t="s">
        <v>22</v>
      </c>
      <c r="B506" s="62">
        <v>15.6</v>
      </c>
    </row>
    <row r="507" spans="1:2" ht="13.5" thickBot="1" x14ac:dyDescent="0.25">
      <c r="A507" s="63" t="s">
        <v>23</v>
      </c>
      <c r="B507" s="64">
        <v>15.6</v>
      </c>
    </row>
    <row r="508" spans="1:2" s="26" customFormat="1" x14ac:dyDescent="0.2">
      <c r="A508" s="44" t="s">
        <v>32</v>
      </c>
      <c r="B508" s="37">
        <f>SUM(B484:B507)</f>
        <v>366.2000000000001</v>
      </c>
    </row>
    <row r="510" spans="1:2" s="41" customFormat="1" ht="16.5" thickBot="1" x14ac:dyDescent="0.3">
      <c r="A510" s="41" t="s">
        <v>82</v>
      </c>
    </row>
    <row r="511" spans="1:2" s="43" customFormat="1" ht="24.75" customHeight="1" thickBot="1" x14ac:dyDescent="0.25">
      <c r="A511" s="57" t="s">
        <v>31</v>
      </c>
      <c r="B511" s="58">
        <v>41990</v>
      </c>
    </row>
    <row r="512" spans="1:2" x14ac:dyDescent="0.2">
      <c r="A512" s="59" t="s">
        <v>0</v>
      </c>
      <c r="B512" s="60">
        <v>280.125</v>
      </c>
    </row>
    <row r="513" spans="1:2" x14ac:dyDescent="0.2">
      <c r="A513" s="61" t="s">
        <v>1</v>
      </c>
      <c r="B513" s="62">
        <v>271.875</v>
      </c>
    </row>
    <row r="514" spans="1:2" x14ac:dyDescent="0.2">
      <c r="A514" s="61" t="s">
        <v>2</v>
      </c>
      <c r="B514" s="62">
        <v>273.75</v>
      </c>
    </row>
    <row r="515" spans="1:2" x14ac:dyDescent="0.2">
      <c r="A515" s="61" t="s">
        <v>3</v>
      </c>
      <c r="B515" s="62">
        <v>272.25</v>
      </c>
    </row>
    <row r="516" spans="1:2" x14ac:dyDescent="0.2">
      <c r="A516" s="61" t="s">
        <v>4</v>
      </c>
      <c r="B516" s="62">
        <v>271.125</v>
      </c>
    </row>
    <row r="517" spans="1:2" x14ac:dyDescent="0.2">
      <c r="A517" s="61" t="s">
        <v>5</v>
      </c>
      <c r="B517" s="62">
        <v>272.25</v>
      </c>
    </row>
    <row r="518" spans="1:2" x14ac:dyDescent="0.2">
      <c r="A518" s="61" t="s">
        <v>6</v>
      </c>
      <c r="B518" s="62">
        <v>291.75</v>
      </c>
    </row>
    <row r="519" spans="1:2" x14ac:dyDescent="0.2">
      <c r="A519" s="61" t="s">
        <v>7</v>
      </c>
      <c r="B519" s="62">
        <v>309.75</v>
      </c>
    </row>
    <row r="520" spans="1:2" x14ac:dyDescent="0.2">
      <c r="A520" s="61" t="s">
        <v>8</v>
      </c>
      <c r="B520" s="62">
        <v>308.25</v>
      </c>
    </row>
    <row r="521" spans="1:2" x14ac:dyDescent="0.2">
      <c r="A521" s="61" t="s">
        <v>9</v>
      </c>
      <c r="B521" s="62">
        <v>312.75</v>
      </c>
    </row>
    <row r="522" spans="1:2" x14ac:dyDescent="0.2">
      <c r="A522" s="61" t="s">
        <v>10</v>
      </c>
      <c r="B522" s="62">
        <v>303.75</v>
      </c>
    </row>
    <row r="523" spans="1:2" x14ac:dyDescent="0.2">
      <c r="A523" s="61" t="s">
        <v>11</v>
      </c>
      <c r="B523" s="62">
        <v>304.5</v>
      </c>
    </row>
    <row r="524" spans="1:2" x14ac:dyDescent="0.2">
      <c r="A524" s="61" t="s">
        <v>12</v>
      </c>
      <c r="B524" s="62">
        <v>302.25</v>
      </c>
    </row>
    <row r="525" spans="1:2" x14ac:dyDescent="0.2">
      <c r="A525" s="61" t="s">
        <v>13</v>
      </c>
      <c r="B525" s="62">
        <v>305.25</v>
      </c>
    </row>
    <row r="526" spans="1:2" x14ac:dyDescent="0.2">
      <c r="A526" s="61" t="s">
        <v>14</v>
      </c>
      <c r="B526" s="62">
        <v>301.125</v>
      </c>
    </row>
    <row r="527" spans="1:2" x14ac:dyDescent="0.2">
      <c r="A527" s="61" t="s">
        <v>15</v>
      </c>
      <c r="B527" s="62">
        <v>304.5</v>
      </c>
    </row>
    <row r="528" spans="1:2" x14ac:dyDescent="0.2">
      <c r="A528" s="61" t="s">
        <v>16</v>
      </c>
      <c r="B528" s="62">
        <v>318.75</v>
      </c>
    </row>
    <row r="529" spans="1:2" x14ac:dyDescent="0.2">
      <c r="A529" s="61" t="s">
        <v>17</v>
      </c>
      <c r="B529" s="62">
        <v>320.25</v>
      </c>
    </row>
    <row r="530" spans="1:2" x14ac:dyDescent="0.2">
      <c r="A530" s="61" t="s">
        <v>18</v>
      </c>
      <c r="B530" s="62">
        <v>305.25</v>
      </c>
    </row>
    <row r="531" spans="1:2" x14ac:dyDescent="0.2">
      <c r="A531" s="61" t="s">
        <v>19</v>
      </c>
      <c r="B531" s="62">
        <v>309.375</v>
      </c>
    </row>
    <row r="532" spans="1:2" x14ac:dyDescent="0.2">
      <c r="A532" s="61" t="s">
        <v>20</v>
      </c>
      <c r="B532" s="62">
        <v>300.375</v>
      </c>
    </row>
    <row r="533" spans="1:2" x14ac:dyDescent="0.2">
      <c r="A533" s="61" t="s">
        <v>21</v>
      </c>
      <c r="B533" s="62">
        <v>293.625</v>
      </c>
    </row>
    <row r="534" spans="1:2" x14ac:dyDescent="0.2">
      <c r="A534" s="61" t="s">
        <v>22</v>
      </c>
      <c r="B534" s="62">
        <v>290.625</v>
      </c>
    </row>
    <row r="535" spans="1:2" ht="13.5" thickBot="1" x14ac:dyDescent="0.25">
      <c r="A535" s="63" t="s">
        <v>23</v>
      </c>
      <c r="B535" s="64">
        <v>273.75</v>
      </c>
    </row>
    <row r="536" spans="1:2" s="26" customFormat="1" x14ac:dyDescent="0.2">
      <c r="A536" s="44" t="s">
        <v>32</v>
      </c>
      <c r="B536" s="37">
        <f>SUM(B512:B535)</f>
        <v>7097.25</v>
      </c>
    </row>
    <row r="538" spans="1:2" s="41" customFormat="1" ht="16.5" thickBot="1" x14ac:dyDescent="0.3">
      <c r="A538" s="41" t="s">
        <v>83</v>
      </c>
    </row>
    <row r="539" spans="1:2" s="43" customFormat="1" ht="24.75" customHeight="1" thickBot="1" x14ac:dyDescent="0.25">
      <c r="A539" s="57" t="s">
        <v>31</v>
      </c>
      <c r="B539" s="58">
        <v>41990</v>
      </c>
    </row>
    <row r="540" spans="1:2" x14ac:dyDescent="0.2">
      <c r="A540" s="59" t="s">
        <v>0</v>
      </c>
      <c r="B540" s="60">
        <v>0</v>
      </c>
    </row>
    <row r="541" spans="1:2" x14ac:dyDescent="0.2">
      <c r="A541" s="61" t="s">
        <v>1</v>
      </c>
      <c r="B541" s="62">
        <v>0</v>
      </c>
    </row>
    <row r="542" spans="1:2" x14ac:dyDescent="0.2">
      <c r="A542" s="61" t="s">
        <v>2</v>
      </c>
      <c r="B542" s="62">
        <v>0</v>
      </c>
    </row>
    <row r="543" spans="1:2" x14ac:dyDescent="0.2">
      <c r="A543" s="61" t="s">
        <v>3</v>
      </c>
      <c r="B543" s="62">
        <v>0</v>
      </c>
    </row>
    <row r="544" spans="1:2" x14ac:dyDescent="0.2">
      <c r="A544" s="61" t="s">
        <v>4</v>
      </c>
      <c r="B544" s="62">
        <v>0</v>
      </c>
    </row>
    <row r="545" spans="1:2" x14ac:dyDescent="0.2">
      <c r="A545" s="61" t="s">
        <v>5</v>
      </c>
      <c r="B545" s="62">
        <v>0</v>
      </c>
    </row>
    <row r="546" spans="1:2" x14ac:dyDescent="0.2">
      <c r="A546" s="61" t="s">
        <v>6</v>
      </c>
      <c r="B546" s="62">
        <v>0</v>
      </c>
    </row>
    <row r="547" spans="1:2" x14ac:dyDescent="0.2">
      <c r="A547" s="61" t="s">
        <v>7</v>
      </c>
      <c r="B547" s="62">
        <v>0</v>
      </c>
    </row>
    <row r="548" spans="1:2" x14ac:dyDescent="0.2">
      <c r="A548" s="61" t="s">
        <v>8</v>
      </c>
      <c r="B548" s="62">
        <v>0</v>
      </c>
    </row>
    <row r="549" spans="1:2" x14ac:dyDescent="0.2">
      <c r="A549" s="61" t="s">
        <v>9</v>
      </c>
      <c r="B549" s="62">
        <v>0</v>
      </c>
    </row>
    <row r="550" spans="1:2" x14ac:dyDescent="0.2">
      <c r="A550" s="61" t="s">
        <v>10</v>
      </c>
      <c r="B550" s="62">
        <v>0</v>
      </c>
    </row>
    <row r="551" spans="1:2" x14ac:dyDescent="0.2">
      <c r="A551" s="61" t="s">
        <v>11</v>
      </c>
      <c r="B551" s="62">
        <v>0</v>
      </c>
    </row>
    <row r="552" spans="1:2" x14ac:dyDescent="0.2">
      <c r="A552" s="61" t="s">
        <v>12</v>
      </c>
      <c r="B552" s="62">
        <v>0</v>
      </c>
    </row>
    <row r="553" spans="1:2" x14ac:dyDescent="0.2">
      <c r="A553" s="61" t="s">
        <v>13</v>
      </c>
      <c r="B553" s="62">
        <v>0</v>
      </c>
    </row>
    <row r="554" spans="1:2" x14ac:dyDescent="0.2">
      <c r="A554" s="61" t="s">
        <v>14</v>
      </c>
      <c r="B554" s="62">
        <v>0</v>
      </c>
    </row>
    <row r="555" spans="1:2" x14ac:dyDescent="0.2">
      <c r="A555" s="61" t="s">
        <v>15</v>
      </c>
      <c r="B555" s="62">
        <v>0</v>
      </c>
    </row>
    <row r="556" spans="1:2" x14ac:dyDescent="0.2">
      <c r="A556" s="61" t="s">
        <v>16</v>
      </c>
      <c r="B556" s="62">
        <v>0</v>
      </c>
    </row>
    <row r="557" spans="1:2" x14ac:dyDescent="0.2">
      <c r="A557" s="61" t="s">
        <v>17</v>
      </c>
      <c r="B557" s="62">
        <v>0</v>
      </c>
    </row>
    <row r="558" spans="1:2" x14ac:dyDescent="0.2">
      <c r="A558" s="61" t="s">
        <v>18</v>
      </c>
      <c r="B558" s="62">
        <v>0</v>
      </c>
    </row>
    <row r="559" spans="1:2" x14ac:dyDescent="0.2">
      <c r="A559" s="61" t="s">
        <v>19</v>
      </c>
      <c r="B559" s="62">
        <v>0</v>
      </c>
    </row>
    <row r="560" spans="1:2" x14ac:dyDescent="0.2">
      <c r="A560" s="61" t="s">
        <v>20</v>
      </c>
      <c r="B560" s="62">
        <v>0</v>
      </c>
    </row>
    <row r="561" spans="1:2" x14ac:dyDescent="0.2">
      <c r="A561" s="61" t="s">
        <v>21</v>
      </c>
      <c r="B561" s="62">
        <v>0</v>
      </c>
    </row>
    <row r="562" spans="1:2" x14ac:dyDescent="0.2">
      <c r="A562" s="61" t="s">
        <v>22</v>
      </c>
      <c r="B562" s="62">
        <v>0</v>
      </c>
    </row>
    <row r="563" spans="1:2" ht="13.5" thickBot="1" x14ac:dyDescent="0.25">
      <c r="A563" s="63" t="s">
        <v>23</v>
      </c>
      <c r="B563" s="64">
        <v>0</v>
      </c>
    </row>
    <row r="564" spans="1:2" s="26" customFormat="1" x14ac:dyDescent="0.2">
      <c r="A564" s="44" t="s">
        <v>32</v>
      </c>
      <c r="B564" s="37">
        <f>SUM(B540:B563)</f>
        <v>0</v>
      </c>
    </row>
    <row r="566" spans="1:2" s="41" customFormat="1" ht="16.5" thickBot="1" x14ac:dyDescent="0.3">
      <c r="A566" s="41" t="s">
        <v>84</v>
      </c>
    </row>
    <row r="567" spans="1:2" s="43" customFormat="1" ht="24.75" customHeight="1" thickBot="1" x14ac:dyDescent="0.25">
      <c r="A567" s="57" t="s">
        <v>31</v>
      </c>
      <c r="B567" s="58">
        <v>41990</v>
      </c>
    </row>
    <row r="568" spans="1:2" x14ac:dyDescent="0.2">
      <c r="A568" s="59" t="s">
        <v>0</v>
      </c>
      <c r="B568" s="60">
        <v>4217.3999999999996</v>
      </c>
    </row>
    <row r="569" spans="1:2" x14ac:dyDescent="0.2">
      <c r="A569" s="61" t="s">
        <v>1</v>
      </c>
      <c r="B569" s="62">
        <v>4851</v>
      </c>
    </row>
    <row r="570" spans="1:2" x14ac:dyDescent="0.2">
      <c r="A570" s="61" t="s">
        <v>2</v>
      </c>
      <c r="B570" s="62">
        <v>6058.8</v>
      </c>
    </row>
    <row r="571" spans="1:2" x14ac:dyDescent="0.2">
      <c r="A571" s="61" t="s">
        <v>3</v>
      </c>
      <c r="B571" s="62">
        <v>6758.4</v>
      </c>
    </row>
    <row r="572" spans="1:2" x14ac:dyDescent="0.2">
      <c r="A572" s="61" t="s">
        <v>4</v>
      </c>
      <c r="B572" s="62">
        <v>6732</v>
      </c>
    </row>
    <row r="573" spans="1:2" x14ac:dyDescent="0.2">
      <c r="A573" s="61" t="s">
        <v>5</v>
      </c>
      <c r="B573" s="62">
        <v>7319.4</v>
      </c>
    </row>
    <row r="574" spans="1:2" x14ac:dyDescent="0.2">
      <c r="A574" s="61" t="s">
        <v>6</v>
      </c>
      <c r="B574" s="62">
        <v>9292.7999999999993</v>
      </c>
    </row>
    <row r="575" spans="1:2" x14ac:dyDescent="0.2">
      <c r="A575" s="61" t="s">
        <v>7</v>
      </c>
      <c r="B575" s="62">
        <v>9411.6</v>
      </c>
    </row>
    <row r="576" spans="1:2" x14ac:dyDescent="0.2">
      <c r="A576" s="61" t="s">
        <v>8</v>
      </c>
      <c r="B576" s="62">
        <v>9675.6</v>
      </c>
    </row>
    <row r="577" spans="1:2" x14ac:dyDescent="0.2">
      <c r="A577" s="61" t="s">
        <v>9</v>
      </c>
      <c r="B577" s="62">
        <v>8665.7999999999993</v>
      </c>
    </row>
    <row r="578" spans="1:2" x14ac:dyDescent="0.2">
      <c r="A578" s="61" t="s">
        <v>10</v>
      </c>
      <c r="B578" s="62">
        <v>9207</v>
      </c>
    </row>
    <row r="579" spans="1:2" x14ac:dyDescent="0.2">
      <c r="A579" s="61" t="s">
        <v>11</v>
      </c>
      <c r="B579" s="62">
        <v>8329.2000000000007</v>
      </c>
    </row>
    <row r="580" spans="1:2" x14ac:dyDescent="0.2">
      <c r="A580" s="61" t="s">
        <v>12</v>
      </c>
      <c r="B580" s="62">
        <v>6507.6</v>
      </c>
    </row>
    <row r="581" spans="1:2" x14ac:dyDescent="0.2">
      <c r="A581" s="61" t="s">
        <v>13</v>
      </c>
      <c r="B581" s="62">
        <v>8738.4</v>
      </c>
    </row>
    <row r="582" spans="1:2" x14ac:dyDescent="0.2">
      <c r="A582" s="61" t="s">
        <v>14</v>
      </c>
      <c r="B582" s="62">
        <v>9959.4</v>
      </c>
    </row>
    <row r="583" spans="1:2" x14ac:dyDescent="0.2">
      <c r="A583" s="61" t="s">
        <v>15</v>
      </c>
      <c r="B583" s="62">
        <v>11338.8</v>
      </c>
    </row>
    <row r="584" spans="1:2" x14ac:dyDescent="0.2">
      <c r="A584" s="61" t="s">
        <v>16</v>
      </c>
      <c r="B584" s="62">
        <v>10586.4</v>
      </c>
    </row>
    <row r="585" spans="1:2" x14ac:dyDescent="0.2">
      <c r="A585" s="61" t="s">
        <v>17</v>
      </c>
      <c r="B585" s="62">
        <v>9418.2000000000007</v>
      </c>
    </row>
    <row r="586" spans="1:2" x14ac:dyDescent="0.2">
      <c r="A586" s="61" t="s">
        <v>18</v>
      </c>
      <c r="B586" s="62">
        <v>10065</v>
      </c>
    </row>
    <row r="587" spans="1:2" x14ac:dyDescent="0.2">
      <c r="A587" s="61" t="s">
        <v>19</v>
      </c>
      <c r="B587" s="62">
        <v>8454.6</v>
      </c>
    </row>
    <row r="588" spans="1:2" x14ac:dyDescent="0.2">
      <c r="A588" s="61" t="s">
        <v>20</v>
      </c>
      <c r="B588" s="62">
        <v>8857.2000000000007</v>
      </c>
    </row>
    <row r="589" spans="1:2" x14ac:dyDescent="0.2">
      <c r="A589" s="61" t="s">
        <v>21</v>
      </c>
      <c r="B589" s="62">
        <v>8481</v>
      </c>
    </row>
    <row r="590" spans="1:2" x14ac:dyDescent="0.2">
      <c r="A590" s="61" t="s">
        <v>22</v>
      </c>
      <c r="B590" s="62">
        <v>8540.4</v>
      </c>
    </row>
    <row r="591" spans="1:2" ht="13.5" thickBot="1" x14ac:dyDescent="0.25">
      <c r="A591" s="63" t="s">
        <v>23</v>
      </c>
      <c r="B591" s="64">
        <v>7887</v>
      </c>
    </row>
    <row r="592" spans="1:2" s="26" customFormat="1" x14ac:dyDescent="0.2">
      <c r="A592" s="44" t="s">
        <v>32</v>
      </c>
      <c r="B592" s="37">
        <f>SUM(B568:B591)</f>
        <v>199353.00000000003</v>
      </c>
    </row>
    <row r="594" spans="1:2" s="41" customFormat="1" ht="16.5" thickBot="1" x14ac:dyDescent="0.3">
      <c r="A594" s="41" t="s">
        <v>85</v>
      </c>
    </row>
    <row r="595" spans="1:2" s="43" customFormat="1" ht="24.75" customHeight="1" thickBot="1" x14ac:dyDescent="0.25">
      <c r="A595" s="57" t="s">
        <v>31</v>
      </c>
      <c r="B595" s="58">
        <v>41990</v>
      </c>
    </row>
    <row r="596" spans="1:2" x14ac:dyDescent="0.2">
      <c r="A596" s="59" t="s">
        <v>0</v>
      </c>
      <c r="B596" s="60">
        <v>1320</v>
      </c>
    </row>
    <row r="597" spans="1:2" x14ac:dyDescent="0.2">
      <c r="A597" s="61" t="s">
        <v>1</v>
      </c>
      <c r="B597" s="62">
        <v>1214.4000000000001</v>
      </c>
    </row>
    <row r="598" spans="1:2" x14ac:dyDescent="0.2">
      <c r="A598" s="61" t="s">
        <v>2</v>
      </c>
      <c r="B598" s="62">
        <v>1188</v>
      </c>
    </row>
    <row r="599" spans="1:2" x14ac:dyDescent="0.2">
      <c r="A599" s="61" t="s">
        <v>3</v>
      </c>
      <c r="B599" s="62">
        <v>1161.5999999999999</v>
      </c>
    </row>
    <row r="600" spans="1:2" x14ac:dyDescent="0.2">
      <c r="A600" s="61" t="s">
        <v>4</v>
      </c>
      <c r="B600" s="62">
        <v>1188</v>
      </c>
    </row>
    <row r="601" spans="1:2" x14ac:dyDescent="0.2">
      <c r="A601" s="61" t="s">
        <v>5</v>
      </c>
      <c r="B601" s="62">
        <v>1214.4000000000001</v>
      </c>
    </row>
    <row r="602" spans="1:2" x14ac:dyDescent="0.2">
      <c r="A602" s="61" t="s">
        <v>6</v>
      </c>
      <c r="B602" s="62">
        <v>1452</v>
      </c>
    </row>
    <row r="603" spans="1:2" x14ac:dyDescent="0.2">
      <c r="A603" s="61" t="s">
        <v>7</v>
      </c>
      <c r="B603" s="62">
        <v>1663.2</v>
      </c>
    </row>
    <row r="604" spans="1:2" x14ac:dyDescent="0.2">
      <c r="A604" s="61" t="s">
        <v>8</v>
      </c>
      <c r="B604" s="62">
        <v>1531.2</v>
      </c>
    </row>
    <row r="605" spans="1:2" x14ac:dyDescent="0.2">
      <c r="A605" s="61" t="s">
        <v>9</v>
      </c>
      <c r="B605" s="62">
        <v>1399.2</v>
      </c>
    </row>
    <row r="606" spans="1:2" x14ac:dyDescent="0.2">
      <c r="A606" s="61" t="s">
        <v>10</v>
      </c>
      <c r="B606" s="62">
        <v>1386</v>
      </c>
    </row>
    <row r="607" spans="1:2" x14ac:dyDescent="0.2">
      <c r="A607" s="61" t="s">
        <v>11</v>
      </c>
      <c r="B607" s="62">
        <v>1372.8</v>
      </c>
    </row>
    <row r="608" spans="1:2" x14ac:dyDescent="0.2">
      <c r="A608" s="61" t="s">
        <v>12</v>
      </c>
      <c r="B608" s="62">
        <v>1372.8</v>
      </c>
    </row>
    <row r="609" spans="1:2" x14ac:dyDescent="0.2">
      <c r="A609" s="61" t="s">
        <v>13</v>
      </c>
      <c r="B609" s="62">
        <v>1372.8</v>
      </c>
    </row>
    <row r="610" spans="1:2" x14ac:dyDescent="0.2">
      <c r="A610" s="61" t="s">
        <v>14</v>
      </c>
      <c r="B610" s="62">
        <v>1386</v>
      </c>
    </row>
    <row r="611" spans="1:2" x14ac:dyDescent="0.2">
      <c r="A611" s="61" t="s">
        <v>15</v>
      </c>
      <c r="B611" s="62">
        <v>1518</v>
      </c>
    </row>
    <row r="612" spans="1:2" x14ac:dyDescent="0.2">
      <c r="A612" s="61" t="s">
        <v>16</v>
      </c>
      <c r="B612" s="62">
        <v>1795.2</v>
      </c>
    </row>
    <row r="613" spans="1:2" x14ac:dyDescent="0.2">
      <c r="A613" s="61" t="s">
        <v>17</v>
      </c>
      <c r="B613" s="62">
        <v>1861.2</v>
      </c>
    </row>
    <row r="614" spans="1:2" x14ac:dyDescent="0.2">
      <c r="A614" s="61" t="s">
        <v>18</v>
      </c>
      <c r="B614" s="62">
        <v>1914</v>
      </c>
    </row>
    <row r="615" spans="1:2" x14ac:dyDescent="0.2">
      <c r="A615" s="61" t="s">
        <v>19</v>
      </c>
      <c r="B615" s="62">
        <v>1914</v>
      </c>
    </row>
    <row r="616" spans="1:2" x14ac:dyDescent="0.2">
      <c r="A616" s="61" t="s">
        <v>20</v>
      </c>
      <c r="B616" s="62">
        <v>1848</v>
      </c>
    </row>
    <row r="617" spans="1:2" x14ac:dyDescent="0.2">
      <c r="A617" s="61" t="s">
        <v>21</v>
      </c>
      <c r="B617" s="62">
        <v>1808.4</v>
      </c>
    </row>
    <row r="618" spans="1:2" x14ac:dyDescent="0.2">
      <c r="A618" s="61" t="s">
        <v>22</v>
      </c>
      <c r="B618" s="62">
        <v>1650</v>
      </c>
    </row>
    <row r="619" spans="1:2" ht="13.5" thickBot="1" x14ac:dyDescent="0.25">
      <c r="A619" s="63" t="s">
        <v>23</v>
      </c>
      <c r="B619" s="64">
        <v>1452</v>
      </c>
    </row>
    <row r="620" spans="1:2" s="26" customFormat="1" x14ac:dyDescent="0.2">
      <c r="A620" s="44" t="s">
        <v>32</v>
      </c>
      <c r="B620" s="37">
        <f>SUM(B596:B619)</f>
        <v>35983.200000000004</v>
      </c>
    </row>
    <row r="622" spans="1:2" s="41" customFormat="1" ht="16.5" thickBot="1" x14ac:dyDescent="0.3">
      <c r="A622" s="41" t="s">
        <v>86</v>
      </c>
    </row>
    <row r="623" spans="1:2" s="43" customFormat="1" ht="24.75" customHeight="1" thickBot="1" x14ac:dyDescent="0.25">
      <c r="A623" s="57" t="s">
        <v>31</v>
      </c>
      <c r="B623" s="58">
        <v>41990</v>
      </c>
    </row>
    <row r="624" spans="1:2" x14ac:dyDescent="0.2">
      <c r="A624" s="59" t="s">
        <v>0</v>
      </c>
      <c r="B624" s="60">
        <v>3247.2</v>
      </c>
    </row>
    <row r="625" spans="1:2" x14ac:dyDescent="0.2">
      <c r="A625" s="61" t="s">
        <v>1</v>
      </c>
      <c r="B625" s="62">
        <v>3207.6</v>
      </c>
    </row>
    <row r="626" spans="1:2" x14ac:dyDescent="0.2">
      <c r="A626" s="61" t="s">
        <v>2</v>
      </c>
      <c r="B626" s="62">
        <v>3088.8</v>
      </c>
    </row>
    <row r="627" spans="1:2" x14ac:dyDescent="0.2">
      <c r="A627" s="61" t="s">
        <v>3</v>
      </c>
      <c r="B627" s="62">
        <v>2996.4</v>
      </c>
    </row>
    <row r="628" spans="1:2" x14ac:dyDescent="0.2">
      <c r="A628" s="61" t="s">
        <v>4</v>
      </c>
      <c r="B628" s="62">
        <v>2943.6</v>
      </c>
    </row>
    <row r="629" spans="1:2" x14ac:dyDescent="0.2">
      <c r="A629" s="61" t="s">
        <v>5</v>
      </c>
      <c r="B629" s="62">
        <v>3154.8</v>
      </c>
    </row>
    <row r="630" spans="1:2" x14ac:dyDescent="0.2">
      <c r="A630" s="61" t="s">
        <v>6</v>
      </c>
      <c r="B630" s="62">
        <v>3748.8</v>
      </c>
    </row>
    <row r="631" spans="1:2" x14ac:dyDescent="0.2">
      <c r="A631" s="61" t="s">
        <v>7</v>
      </c>
      <c r="B631" s="62">
        <v>4369.2</v>
      </c>
    </row>
    <row r="632" spans="1:2" x14ac:dyDescent="0.2">
      <c r="A632" s="61" t="s">
        <v>8</v>
      </c>
      <c r="B632" s="62">
        <v>4712.3999999999996</v>
      </c>
    </row>
    <row r="633" spans="1:2" x14ac:dyDescent="0.2">
      <c r="A633" s="61" t="s">
        <v>9</v>
      </c>
      <c r="B633" s="62">
        <v>4646.3999999999996</v>
      </c>
    </row>
    <row r="634" spans="1:2" x14ac:dyDescent="0.2">
      <c r="A634" s="61" t="s">
        <v>10</v>
      </c>
      <c r="B634" s="62">
        <v>4514.3999999999996</v>
      </c>
    </row>
    <row r="635" spans="1:2" x14ac:dyDescent="0.2">
      <c r="A635" s="61" t="s">
        <v>11</v>
      </c>
      <c r="B635" s="62">
        <v>4369.2</v>
      </c>
    </row>
    <row r="636" spans="1:2" x14ac:dyDescent="0.2">
      <c r="A636" s="61" t="s">
        <v>12</v>
      </c>
      <c r="B636" s="62">
        <v>4197.6000000000004</v>
      </c>
    </row>
    <row r="637" spans="1:2" x14ac:dyDescent="0.2">
      <c r="A637" s="61" t="s">
        <v>13</v>
      </c>
      <c r="B637" s="62">
        <v>4131.6000000000004</v>
      </c>
    </row>
    <row r="638" spans="1:2" x14ac:dyDescent="0.2">
      <c r="A638" s="61" t="s">
        <v>14</v>
      </c>
      <c r="B638" s="62">
        <v>4184.3999999999996</v>
      </c>
    </row>
    <row r="639" spans="1:2" x14ac:dyDescent="0.2">
      <c r="A639" s="61" t="s">
        <v>15</v>
      </c>
      <c r="B639" s="62">
        <v>4237.2</v>
      </c>
    </row>
    <row r="640" spans="1:2" x14ac:dyDescent="0.2">
      <c r="A640" s="61" t="s">
        <v>16</v>
      </c>
      <c r="B640" s="62">
        <v>4686</v>
      </c>
    </row>
    <row r="641" spans="1:2" x14ac:dyDescent="0.2">
      <c r="A641" s="61" t="s">
        <v>17</v>
      </c>
      <c r="B641" s="62">
        <v>4672.8</v>
      </c>
    </row>
    <row r="642" spans="1:2" x14ac:dyDescent="0.2">
      <c r="A642" s="61" t="s">
        <v>18</v>
      </c>
      <c r="B642" s="62">
        <v>4672.8</v>
      </c>
    </row>
    <row r="643" spans="1:2" x14ac:dyDescent="0.2">
      <c r="A643" s="61" t="s">
        <v>19</v>
      </c>
      <c r="B643" s="62">
        <v>4448.3999999999996</v>
      </c>
    </row>
    <row r="644" spans="1:2" x14ac:dyDescent="0.2">
      <c r="A644" s="61" t="s">
        <v>20</v>
      </c>
      <c r="B644" s="62">
        <v>4316.3999999999996</v>
      </c>
    </row>
    <row r="645" spans="1:2" x14ac:dyDescent="0.2">
      <c r="A645" s="61" t="s">
        <v>21</v>
      </c>
      <c r="B645" s="62">
        <v>4210.8</v>
      </c>
    </row>
    <row r="646" spans="1:2" x14ac:dyDescent="0.2">
      <c r="A646" s="61" t="s">
        <v>22</v>
      </c>
      <c r="B646" s="62">
        <v>3841.2</v>
      </c>
    </row>
    <row r="647" spans="1:2" ht="13.5" thickBot="1" x14ac:dyDescent="0.25">
      <c r="A647" s="63" t="s">
        <v>23</v>
      </c>
      <c r="B647" s="64">
        <v>3577.2</v>
      </c>
    </row>
    <row r="648" spans="1:2" s="26" customFormat="1" x14ac:dyDescent="0.2">
      <c r="A648" s="44" t="s">
        <v>32</v>
      </c>
      <c r="B648" s="37">
        <f>SUM(B624:B647)</f>
        <v>96175.199999999983</v>
      </c>
    </row>
    <row r="650" spans="1:2" s="41" customFormat="1" ht="16.5" thickBot="1" x14ac:dyDescent="0.3">
      <c r="A650" s="41" t="s">
        <v>87</v>
      </c>
    </row>
    <row r="651" spans="1:2" s="43" customFormat="1" ht="24.75" customHeight="1" thickBot="1" x14ac:dyDescent="0.25">
      <c r="A651" s="57" t="s">
        <v>31</v>
      </c>
      <c r="B651" s="58">
        <v>41990</v>
      </c>
    </row>
    <row r="652" spans="1:2" x14ac:dyDescent="0.2">
      <c r="A652" s="59" t="s">
        <v>0</v>
      </c>
      <c r="B652" s="60">
        <v>0</v>
      </c>
    </row>
    <row r="653" spans="1:2" x14ac:dyDescent="0.2">
      <c r="A653" s="61" t="s">
        <v>1</v>
      </c>
      <c r="B653" s="62">
        <v>0</v>
      </c>
    </row>
    <row r="654" spans="1:2" x14ac:dyDescent="0.2">
      <c r="A654" s="61" t="s">
        <v>2</v>
      </c>
      <c r="B654" s="62">
        <v>0</v>
      </c>
    </row>
    <row r="655" spans="1:2" x14ac:dyDescent="0.2">
      <c r="A655" s="61" t="s">
        <v>3</v>
      </c>
      <c r="B655" s="62">
        <v>0</v>
      </c>
    </row>
    <row r="656" spans="1:2" x14ac:dyDescent="0.2">
      <c r="A656" s="61" t="s">
        <v>4</v>
      </c>
      <c r="B656" s="62">
        <v>0</v>
      </c>
    </row>
    <row r="657" spans="1:2" x14ac:dyDescent="0.2">
      <c r="A657" s="61" t="s">
        <v>5</v>
      </c>
      <c r="B657" s="62">
        <v>0</v>
      </c>
    </row>
    <row r="658" spans="1:2" x14ac:dyDescent="0.2">
      <c r="A658" s="61" t="s">
        <v>6</v>
      </c>
      <c r="B658" s="62">
        <v>0</v>
      </c>
    </row>
    <row r="659" spans="1:2" x14ac:dyDescent="0.2">
      <c r="A659" s="61" t="s">
        <v>7</v>
      </c>
      <c r="B659" s="62">
        <v>0</v>
      </c>
    </row>
    <row r="660" spans="1:2" x14ac:dyDescent="0.2">
      <c r="A660" s="61" t="s">
        <v>8</v>
      </c>
      <c r="B660" s="62">
        <v>0</v>
      </c>
    </row>
    <row r="661" spans="1:2" x14ac:dyDescent="0.2">
      <c r="A661" s="61" t="s">
        <v>9</v>
      </c>
      <c r="B661" s="62">
        <v>0</v>
      </c>
    </row>
    <row r="662" spans="1:2" x14ac:dyDescent="0.2">
      <c r="A662" s="61" t="s">
        <v>10</v>
      </c>
      <c r="B662" s="62">
        <v>0</v>
      </c>
    </row>
    <row r="663" spans="1:2" x14ac:dyDescent="0.2">
      <c r="A663" s="61" t="s">
        <v>11</v>
      </c>
      <c r="B663" s="62">
        <v>0</v>
      </c>
    </row>
    <row r="664" spans="1:2" x14ac:dyDescent="0.2">
      <c r="A664" s="61" t="s">
        <v>12</v>
      </c>
      <c r="B664" s="62">
        <v>0</v>
      </c>
    </row>
    <row r="665" spans="1:2" x14ac:dyDescent="0.2">
      <c r="A665" s="61" t="s">
        <v>13</v>
      </c>
      <c r="B665" s="62">
        <v>0</v>
      </c>
    </row>
    <row r="666" spans="1:2" x14ac:dyDescent="0.2">
      <c r="A666" s="61" t="s">
        <v>14</v>
      </c>
      <c r="B666" s="62">
        <v>0</v>
      </c>
    </row>
    <row r="667" spans="1:2" x14ac:dyDescent="0.2">
      <c r="A667" s="61" t="s">
        <v>15</v>
      </c>
      <c r="B667" s="62">
        <v>0</v>
      </c>
    </row>
    <row r="668" spans="1:2" x14ac:dyDescent="0.2">
      <c r="A668" s="61" t="s">
        <v>16</v>
      </c>
      <c r="B668" s="62">
        <v>0</v>
      </c>
    </row>
    <row r="669" spans="1:2" x14ac:dyDescent="0.2">
      <c r="A669" s="61" t="s">
        <v>17</v>
      </c>
      <c r="B669" s="62">
        <v>0</v>
      </c>
    </row>
    <row r="670" spans="1:2" x14ac:dyDescent="0.2">
      <c r="A670" s="61" t="s">
        <v>18</v>
      </c>
      <c r="B670" s="62">
        <v>0</v>
      </c>
    </row>
    <row r="671" spans="1:2" x14ac:dyDescent="0.2">
      <c r="A671" s="61" t="s">
        <v>19</v>
      </c>
      <c r="B671" s="62">
        <v>0</v>
      </c>
    </row>
    <row r="672" spans="1:2" x14ac:dyDescent="0.2">
      <c r="A672" s="61" t="s">
        <v>20</v>
      </c>
      <c r="B672" s="62">
        <v>0</v>
      </c>
    </row>
    <row r="673" spans="1:2" x14ac:dyDescent="0.2">
      <c r="A673" s="61" t="s">
        <v>21</v>
      </c>
      <c r="B673" s="62">
        <v>0</v>
      </c>
    </row>
    <row r="674" spans="1:2" x14ac:dyDescent="0.2">
      <c r="A674" s="61" t="s">
        <v>22</v>
      </c>
      <c r="B674" s="62">
        <v>0</v>
      </c>
    </row>
    <row r="675" spans="1:2" ht="13.5" thickBot="1" x14ac:dyDescent="0.25">
      <c r="A675" s="63" t="s">
        <v>23</v>
      </c>
      <c r="B675" s="64">
        <v>0</v>
      </c>
    </row>
    <row r="676" spans="1:2" s="26" customFormat="1" x14ac:dyDescent="0.2">
      <c r="A676" s="44" t="s">
        <v>32</v>
      </c>
      <c r="B676" s="37">
        <f>SUM(B652:B675)</f>
        <v>0</v>
      </c>
    </row>
    <row r="678" spans="1:2" s="41" customFormat="1" ht="16.5" thickBot="1" x14ac:dyDescent="0.3">
      <c r="A678" s="41" t="s">
        <v>88</v>
      </c>
    </row>
    <row r="679" spans="1:2" s="43" customFormat="1" ht="24.75" customHeight="1" thickBot="1" x14ac:dyDescent="0.25">
      <c r="A679" s="57" t="s">
        <v>31</v>
      </c>
      <c r="B679" s="58">
        <v>41990</v>
      </c>
    </row>
    <row r="680" spans="1:2" x14ac:dyDescent="0.2">
      <c r="A680" s="59" t="s">
        <v>0</v>
      </c>
      <c r="B680" s="60">
        <v>8844</v>
      </c>
    </row>
    <row r="681" spans="1:2" x14ac:dyDescent="0.2">
      <c r="A681" s="61" t="s">
        <v>1</v>
      </c>
      <c r="B681" s="62">
        <v>9345.6</v>
      </c>
    </row>
    <row r="682" spans="1:2" x14ac:dyDescent="0.2">
      <c r="A682" s="61" t="s">
        <v>2</v>
      </c>
      <c r="B682" s="62">
        <v>10421.4</v>
      </c>
    </row>
    <row r="683" spans="1:2" x14ac:dyDescent="0.2">
      <c r="A683" s="61" t="s">
        <v>3</v>
      </c>
      <c r="B683" s="62">
        <v>10995.6</v>
      </c>
    </row>
    <row r="684" spans="1:2" x14ac:dyDescent="0.2">
      <c r="A684" s="61" t="s">
        <v>4</v>
      </c>
      <c r="B684" s="62">
        <v>10969.2</v>
      </c>
    </row>
    <row r="685" spans="1:2" x14ac:dyDescent="0.2">
      <c r="A685" s="61" t="s">
        <v>5</v>
      </c>
      <c r="B685" s="62">
        <v>11840.4</v>
      </c>
    </row>
    <row r="686" spans="1:2" x14ac:dyDescent="0.2">
      <c r="A686" s="61" t="s">
        <v>6</v>
      </c>
      <c r="B686" s="62">
        <v>14553</v>
      </c>
    </row>
    <row r="687" spans="1:2" x14ac:dyDescent="0.2">
      <c r="A687" s="61" t="s">
        <v>7</v>
      </c>
      <c r="B687" s="62">
        <v>15602.4</v>
      </c>
    </row>
    <row r="688" spans="1:2" x14ac:dyDescent="0.2">
      <c r="A688" s="61" t="s">
        <v>8</v>
      </c>
      <c r="B688" s="62">
        <v>16302</v>
      </c>
    </row>
    <row r="689" spans="1:2" x14ac:dyDescent="0.2">
      <c r="A689" s="61" t="s">
        <v>9</v>
      </c>
      <c r="B689" s="62">
        <v>15199.8</v>
      </c>
    </row>
    <row r="690" spans="1:2" x14ac:dyDescent="0.2">
      <c r="A690" s="61" t="s">
        <v>10</v>
      </c>
      <c r="B690" s="62">
        <v>15516.6</v>
      </c>
    </row>
    <row r="691" spans="1:2" x14ac:dyDescent="0.2">
      <c r="A691" s="61" t="s">
        <v>11</v>
      </c>
      <c r="B691" s="62">
        <v>14394.6</v>
      </c>
    </row>
    <row r="692" spans="1:2" x14ac:dyDescent="0.2">
      <c r="A692" s="61" t="s">
        <v>12</v>
      </c>
      <c r="B692" s="62">
        <v>12441</v>
      </c>
    </row>
    <row r="693" spans="1:2" x14ac:dyDescent="0.2">
      <c r="A693" s="61" t="s">
        <v>13</v>
      </c>
      <c r="B693" s="62">
        <v>14619</v>
      </c>
    </row>
    <row r="694" spans="1:2" x14ac:dyDescent="0.2">
      <c r="A694" s="61" t="s">
        <v>14</v>
      </c>
      <c r="B694" s="62">
        <v>15873</v>
      </c>
    </row>
    <row r="695" spans="1:2" x14ac:dyDescent="0.2">
      <c r="A695" s="61" t="s">
        <v>15</v>
      </c>
      <c r="B695" s="62">
        <v>17344.8</v>
      </c>
    </row>
    <row r="696" spans="1:2" x14ac:dyDescent="0.2">
      <c r="A696" s="61" t="s">
        <v>16</v>
      </c>
      <c r="B696" s="62">
        <v>17173.2</v>
      </c>
    </row>
    <row r="697" spans="1:2" x14ac:dyDescent="0.2">
      <c r="A697" s="61" t="s">
        <v>17</v>
      </c>
      <c r="B697" s="62">
        <v>16090.8</v>
      </c>
    </row>
    <row r="698" spans="1:2" x14ac:dyDescent="0.2">
      <c r="A698" s="61" t="s">
        <v>18</v>
      </c>
      <c r="B698" s="62">
        <v>16797</v>
      </c>
    </row>
    <row r="699" spans="1:2" x14ac:dyDescent="0.2">
      <c r="A699" s="61" t="s">
        <v>19</v>
      </c>
      <c r="B699" s="62">
        <v>14935.8</v>
      </c>
    </row>
    <row r="700" spans="1:2" x14ac:dyDescent="0.2">
      <c r="A700" s="61" t="s">
        <v>20</v>
      </c>
      <c r="B700" s="62">
        <v>15232.8</v>
      </c>
    </row>
    <row r="701" spans="1:2" x14ac:dyDescent="0.2">
      <c r="A701" s="61" t="s">
        <v>21</v>
      </c>
      <c r="B701" s="62">
        <v>14612.4</v>
      </c>
    </row>
    <row r="702" spans="1:2" x14ac:dyDescent="0.2">
      <c r="A702" s="61" t="s">
        <v>22</v>
      </c>
      <c r="B702" s="62">
        <v>14143.8</v>
      </c>
    </row>
    <row r="703" spans="1:2" ht="13.5" thickBot="1" x14ac:dyDescent="0.25">
      <c r="A703" s="63" t="s">
        <v>23</v>
      </c>
      <c r="B703" s="64">
        <v>13002</v>
      </c>
    </row>
    <row r="704" spans="1:2" s="26" customFormat="1" x14ac:dyDescent="0.2">
      <c r="A704" s="44" t="s">
        <v>32</v>
      </c>
      <c r="B704" s="37">
        <f>SUM(B680:B703)</f>
        <v>336250.2</v>
      </c>
    </row>
    <row r="706" spans="1:2" s="41" customFormat="1" ht="16.5" thickBot="1" x14ac:dyDescent="0.3">
      <c r="A706" s="41" t="s">
        <v>89</v>
      </c>
    </row>
    <row r="707" spans="1:2" s="43" customFormat="1" ht="24.75" customHeight="1" thickBot="1" x14ac:dyDescent="0.25">
      <c r="A707" s="57" t="s">
        <v>31</v>
      </c>
      <c r="B707" s="58">
        <v>41990</v>
      </c>
    </row>
    <row r="708" spans="1:2" x14ac:dyDescent="0.2">
      <c r="A708" s="59" t="s">
        <v>0</v>
      </c>
      <c r="B708" s="60">
        <v>2904</v>
      </c>
    </row>
    <row r="709" spans="1:2" x14ac:dyDescent="0.2">
      <c r="A709" s="61" t="s">
        <v>1</v>
      </c>
      <c r="B709" s="62">
        <v>3630</v>
      </c>
    </row>
    <row r="710" spans="1:2" x14ac:dyDescent="0.2">
      <c r="A710" s="61" t="s">
        <v>2</v>
      </c>
      <c r="B710" s="62">
        <v>4870.8</v>
      </c>
    </row>
    <row r="711" spans="1:2" x14ac:dyDescent="0.2">
      <c r="A711" s="61" t="s">
        <v>3</v>
      </c>
      <c r="B711" s="62">
        <v>5583.6</v>
      </c>
    </row>
    <row r="712" spans="1:2" x14ac:dyDescent="0.2">
      <c r="A712" s="61" t="s">
        <v>4</v>
      </c>
      <c r="B712" s="62">
        <v>5550.6</v>
      </c>
    </row>
    <row r="713" spans="1:2" x14ac:dyDescent="0.2">
      <c r="A713" s="61" t="s">
        <v>5</v>
      </c>
      <c r="B713" s="62">
        <v>6098.4</v>
      </c>
    </row>
    <row r="714" spans="1:2" x14ac:dyDescent="0.2">
      <c r="A714" s="61" t="s">
        <v>6</v>
      </c>
      <c r="B714" s="62">
        <v>7840.8</v>
      </c>
    </row>
    <row r="715" spans="1:2" x14ac:dyDescent="0.2">
      <c r="A715" s="61" t="s">
        <v>7</v>
      </c>
      <c r="B715" s="62">
        <v>7741.8</v>
      </c>
    </row>
    <row r="716" spans="1:2" x14ac:dyDescent="0.2">
      <c r="A716" s="61" t="s">
        <v>8</v>
      </c>
      <c r="B716" s="62">
        <v>8131.2</v>
      </c>
    </row>
    <row r="717" spans="1:2" x14ac:dyDescent="0.2">
      <c r="A717" s="61" t="s">
        <v>9</v>
      </c>
      <c r="B717" s="62">
        <v>7266.6</v>
      </c>
    </row>
    <row r="718" spans="1:2" x14ac:dyDescent="0.2">
      <c r="A718" s="61" t="s">
        <v>10</v>
      </c>
      <c r="B718" s="62">
        <v>7814.4</v>
      </c>
    </row>
    <row r="719" spans="1:2" x14ac:dyDescent="0.2">
      <c r="A719" s="61" t="s">
        <v>11</v>
      </c>
      <c r="B719" s="62">
        <v>6963</v>
      </c>
    </row>
    <row r="720" spans="1:2" x14ac:dyDescent="0.2">
      <c r="A720" s="61" t="s">
        <v>12</v>
      </c>
      <c r="B720" s="62">
        <v>5121.6000000000004</v>
      </c>
    </row>
    <row r="721" spans="1:2" x14ac:dyDescent="0.2">
      <c r="A721" s="61" t="s">
        <v>13</v>
      </c>
      <c r="B721" s="62">
        <v>7365.6</v>
      </c>
    </row>
    <row r="722" spans="1:2" x14ac:dyDescent="0.2">
      <c r="A722" s="61" t="s">
        <v>14</v>
      </c>
      <c r="B722" s="62">
        <v>8566.7999999999993</v>
      </c>
    </row>
    <row r="723" spans="1:2" x14ac:dyDescent="0.2">
      <c r="A723" s="61" t="s">
        <v>15</v>
      </c>
      <c r="B723" s="62">
        <v>9807.6</v>
      </c>
    </row>
    <row r="724" spans="1:2" x14ac:dyDescent="0.2">
      <c r="A724" s="61" t="s">
        <v>16</v>
      </c>
      <c r="B724" s="62">
        <v>8791.2000000000007</v>
      </c>
    </row>
    <row r="725" spans="1:2" x14ac:dyDescent="0.2">
      <c r="A725" s="61" t="s">
        <v>17</v>
      </c>
      <c r="B725" s="62">
        <v>7543.8</v>
      </c>
    </row>
    <row r="726" spans="1:2" x14ac:dyDescent="0.2">
      <c r="A726" s="61" t="s">
        <v>18</v>
      </c>
      <c r="B726" s="62">
        <v>8144.4</v>
      </c>
    </row>
    <row r="727" spans="1:2" x14ac:dyDescent="0.2">
      <c r="A727" s="61" t="s">
        <v>19</v>
      </c>
      <c r="B727" s="62">
        <v>6534</v>
      </c>
    </row>
    <row r="728" spans="1:2" x14ac:dyDescent="0.2">
      <c r="A728" s="61" t="s">
        <v>20</v>
      </c>
      <c r="B728" s="62">
        <v>6996</v>
      </c>
    </row>
    <row r="729" spans="1:2" x14ac:dyDescent="0.2">
      <c r="A729" s="61" t="s">
        <v>21</v>
      </c>
      <c r="B729" s="62">
        <v>6672.6</v>
      </c>
    </row>
    <row r="730" spans="1:2" x14ac:dyDescent="0.2">
      <c r="A730" s="61" t="s">
        <v>22</v>
      </c>
      <c r="B730" s="62">
        <v>6890.4</v>
      </c>
    </row>
    <row r="731" spans="1:2" ht="13.5" thickBot="1" x14ac:dyDescent="0.25">
      <c r="A731" s="63" t="s">
        <v>23</v>
      </c>
      <c r="B731" s="64">
        <v>6421.8</v>
      </c>
    </row>
    <row r="732" spans="1:2" s="26" customFormat="1" x14ac:dyDescent="0.2">
      <c r="A732" s="44" t="s">
        <v>32</v>
      </c>
      <c r="B732" s="37">
        <f>SUM(B708:B731)</f>
        <v>163251</v>
      </c>
    </row>
    <row r="734" spans="1:2" s="41" customFormat="1" ht="16.5" thickBot="1" x14ac:dyDescent="0.3">
      <c r="A734" s="41" t="s">
        <v>90</v>
      </c>
    </row>
    <row r="735" spans="1:2" s="43" customFormat="1" ht="24.75" customHeight="1" thickBot="1" x14ac:dyDescent="0.25">
      <c r="A735" s="57" t="s">
        <v>31</v>
      </c>
      <c r="B735" s="58">
        <v>41990</v>
      </c>
    </row>
    <row r="736" spans="1:2" x14ac:dyDescent="0.2">
      <c r="A736" s="59" t="s">
        <v>0</v>
      </c>
      <c r="B736" s="60">
        <v>0</v>
      </c>
    </row>
    <row r="737" spans="1:2" x14ac:dyDescent="0.2">
      <c r="A737" s="61" t="s">
        <v>1</v>
      </c>
      <c r="B737" s="62">
        <v>0</v>
      </c>
    </row>
    <row r="738" spans="1:2" x14ac:dyDescent="0.2">
      <c r="A738" s="61" t="s">
        <v>2</v>
      </c>
      <c r="B738" s="62">
        <v>0</v>
      </c>
    </row>
    <row r="739" spans="1:2" x14ac:dyDescent="0.2">
      <c r="A739" s="61" t="s">
        <v>3</v>
      </c>
      <c r="B739" s="62">
        <v>0</v>
      </c>
    </row>
    <row r="740" spans="1:2" x14ac:dyDescent="0.2">
      <c r="A740" s="61" t="s">
        <v>4</v>
      </c>
      <c r="B740" s="62">
        <v>0</v>
      </c>
    </row>
    <row r="741" spans="1:2" x14ac:dyDescent="0.2">
      <c r="A741" s="61" t="s">
        <v>5</v>
      </c>
      <c r="B741" s="62">
        <v>0</v>
      </c>
    </row>
    <row r="742" spans="1:2" x14ac:dyDescent="0.2">
      <c r="A742" s="61" t="s">
        <v>6</v>
      </c>
      <c r="B742" s="62">
        <v>0</v>
      </c>
    </row>
    <row r="743" spans="1:2" x14ac:dyDescent="0.2">
      <c r="A743" s="61" t="s">
        <v>7</v>
      </c>
      <c r="B743" s="62">
        <v>0</v>
      </c>
    </row>
    <row r="744" spans="1:2" x14ac:dyDescent="0.2">
      <c r="A744" s="61" t="s">
        <v>8</v>
      </c>
      <c r="B744" s="62">
        <v>0</v>
      </c>
    </row>
    <row r="745" spans="1:2" x14ac:dyDescent="0.2">
      <c r="A745" s="61" t="s">
        <v>9</v>
      </c>
      <c r="B745" s="62">
        <v>0</v>
      </c>
    </row>
    <row r="746" spans="1:2" x14ac:dyDescent="0.2">
      <c r="A746" s="61" t="s">
        <v>10</v>
      </c>
      <c r="B746" s="62">
        <v>0</v>
      </c>
    </row>
    <row r="747" spans="1:2" x14ac:dyDescent="0.2">
      <c r="A747" s="61" t="s">
        <v>11</v>
      </c>
      <c r="B747" s="62">
        <v>0</v>
      </c>
    </row>
    <row r="748" spans="1:2" x14ac:dyDescent="0.2">
      <c r="A748" s="61" t="s">
        <v>12</v>
      </c>
      <c r="B748" s="62">
        <v>0</v>
      </c>
    </row>
    <row r="749" spans="1:2" x14ac:dyDescent="0.2">
      <c r="A749" s="61" t="s">
        <v>13</v>
      </c>
      <c r="B749" s="62">
        <v>0</v>
      </c>
    </row>
    <row r="750" spans="1:2" x14ac:dyDescent="0.2">
      <c r="A750" s="61" t="s">
        <v>14</v>
      </c>
      <c r="B750" s="62">
        <v>0</v>
      </c>
    </row>
    <row r="751" spans="1:2" x14ac:dyDescent="0.2">
      <c r="A751" s="61" t="s">
        <v>15</v>
      </c>
      <c r="B751" s="62">
        <v>0</v>
      </c>
    </row>
    <row r="752" spans="1:2" x14ac:dyDescent="0.2">
      <c r="A752" s="61" t="s">
        <v>16</v>
      </c>
      <c r="B752" s="62">
        <v>0</v>
      </c>
    </row>
    <row r="753" spans="1:2" x14ac:dyDescent="0.2">
      <c r="A753" s="61" t="s">
        <v>17</v>
      </c>
      <c r="B753" s="62">
        <v>0</v>
      </c>
    </row>
    <row r="754" spans="1:2" x14ac:dyDescent="0.2">
      <c r="A754" s="61" t="s">
        <v>18</v>
      </c>
      <c r="B754" s="62">
        <v>0</v>
      </c>
    </row>
    <row r="755" spans="1:2" x14ac:dyDescent="0.2">
      <c r="A755" s="61" t="s">
        <v>19</v>
      </c>
      <c r="B755" s="62">
        <v>0</v>
      </c>
    </row>
    <row r="756" spans="1:2" x14ac:dyDescent="0.2">
      <c r="A756" s="61" t="s">
        <v>20</v>
      </c>
      <c r="B756" s="62">
        <v>0</v>
      </c>
    </row>
    <row r="757" spans="1:2" x14ac:dyDescent="0.2">
      <c r="A757" s="61" t="s">
        <v>21</v>
      </c>
      <c r="B757" s="62">
        <v>0</v>
      </c>
    </row>
    <row r="758" spans="1:2" x14ac:dyDescent="0.2">
      <c r="A758" s="61" t="s">
        <v>22</v>
      </c>
      <c r="B758" s="62">
        <v>0</v>
      </c>
    </row>
    <row r="759" spans="1:2" ht="13.5" thickBot="1" x14ac:dyDescent="0.25">
      <c r="A759" s="63" t="s">
        <v>23</v>
      </c>
      <c r="B759" s="64">
        <v>0</v>
      </c>
    </row>
    <row r="760" spans="1:2" s="26" customFormat="1" x14ac:dyDescent="0.2">
      <c r="A760" s="44" t="s">
        <v>32</v>
      </c>
      <c r="B760" s="37">
        <f>SUM(B736:B759)</f>
        <v>0</v>
      </c>
    </row>
    <row r="762" spans="1:2" s="41" customFormat="1" ht="16.5" thickBot="1" x14ac:dyDescent="0.3">
      <c r="A762" s="41" t="s">
        <v>91</v>
      </c>
    </row>
    <row r="763" spans="1:2" s="43" customFormat="1" ht="24.75" customHeight="1" thickBot="1" x14ac:dyDescent="0.25">
      <c r="A763" s="57" t="s">
        <v>31</v>
      </c>
      <c r="B763" s="58">
        <v>41990</v>
      </c>
    </row>
    <row r="764" spans="1:2" x14ac:dyDescent="0.2">
      <c r="A764" s="59" t="s">
        <v>0</v>
      </c>
      <c r="B764" s="60">
        <v>1386</v>
      </c>
    </row>
    <row r="765" spans="1:2" x14ac:dyDescent="0.2">
      <c r="A765" s="61" t="s">
        <v>1</v>
      </c>
      <c r="B765" s="62">
        <v>1306.8</v>
      </c>
    </row>
    <row r="766" spans="1:2" x14ac:dyDescent="0.2">
      <c r="A766" s="61" t="s">
        <v>2</v>
      </c>
      <c r="B766" s="62">
        <v>1273.8</v>
      </c>
    </row>
    <row r="767" spans="1:2" x14ac:dyDescent="0.2">
      <c r="A767" s="61" t="s">
        <v>3</v>
      </c>
      <c r="B767" s="62">
        <v>1260.5999999999999</v>
      </c>
    </row>
    <row r="768" spans="1:2" x14ac:dyDescent="0.2">
      <c r="A768" s="61" t="s">
        <v>4</v>
      </c>
      <c r="B768" s="62">
        <v>1293.5999999999999</v>
      </c>
    </row>
    <row r="769" spans="1:2" x14ac:dyDescent="0.2">
      <c r="A769" s="61" t="s">
        <v>5</v>
      </c>
      <c r="B769" s="62">
        <v>1379.4</v>
      </c>
    </row>
    <row r="770" spans="1:2" x14ac:dyDescent="0.2">
      <c r="A770" s="61" t="s">
        <v>6</v>
      </c>
      <c r="B770" s="62">
        <v>1524.6</v>
      </c>
    </row>
    <row r="771" spans="1:2" x14ac:dyDescent="0.2">
      <c r="A771" s="61" t="s">
        <v>7</v>
      </c>
      <c r="B771" s="62">
        <v>1848</v>
      </c>
    </row>
    <row r="772" spans="1:2" x14ac:dyDescent="0.2">
      <c r="A772" s="61" t="s">
        <v>8</v>
      </c>
      <c r="B772" s="62">
        <v>1940.4</v>
      </c>
    </row>
    <row r="773" spans="1:2" x14ac:dyDescent="0.2">
      <c r="A773" s="61" t="s">
        <v>9</v>
      </c>
      <c r="B773" s="62">
        <v>1894.2</v>
      </c>
    </row>
    <row r="774" spans="1:2" x14ac:dyDescent="0.2">
      <c r="A774" s="61" t="s">
        <v>10</v>
      </c>
      <c r="B774" s="62">
        <v>1815</v>
      </c>
    </row>
    <row r="775" spans="1:2" x14ac:dyDescent="0.2">
      <c r="A775" s="61" t="s">
        <v>11</v>
      </c>
      <c r="B775" s="62">
        <v>1716</v>
      </c>
    </row>
    <row r="776" spans="1:2" x14ac:dyDescent="0.2">
      <c r="A776" s="61" t="s">
        <v>12</v>
      </c>
      <c r="B776" s="62">
        <v>1755.6</v>
      </c>
    </row>
    <row r="777" spans="1:2" x14ac:dyDescent="0.2">
      <c r="A777" s="61" t="s">
        <v>13</v>
      </c>
      <c r="B777" s="62">
        <v>1768.8</v>
      </c>
    </row>
    <row r="778" spans="1:2" x14ac:dyDescent="0.2">
      <c r="A778" s="61" t="s">
        <v>14</v>
      </c>
      <c r="B778" s="62">
        <v>1742.4</v>
      </c>
    </row>
    <row r="779" spans="1:2" x14ac:dyDescent="0.2">
      <c r="A779" s="61" t="s">
        <v>15</v>
      </c>
      <c r="B779" s="62">
        <v>1788.6</v>
      </c>
    </row>
    <row r="780" spans="1:2" x14ac:dyDescent="0.2">
      <c r="A780" s="61" t="s">
        <v>16</v>
      </c>
      <c r="B780" s="62">
        <v>1933.8</v>
      </c>
    </row>
    <row r="781" spans="1:2" x14ac:dyDescent="0.2">
      <c r="A781" s="61" t="s">
        <v>17</v>
      </c>
      <c r="B781" s="62">
        <v>2019.6</v>
      </c>
    </row>
    <row r="782" spans="1:2" x14ac:dyDescent="0.2">
      <c r="A782" s="61" t="s">
        <v>18</v>
      </c>
      <c r="B782" s="62">
        <v>2072.4</v>
      </c>
    </row>
    <row r="783" spans="1:2" x14ac:dyDescent="0.2">
      <c r="A783" s="61" t="s">
        <v>19</v>
      </c>
      <c r="B783" s="62">
        <v>2046</v>
      </c>
    </row>
    <row r="784" spans="1:2" x14ac:dyDescent="0.2">
      <c r="A784" s="61" t="s">
        <v>20</v>
      </c>
      <c r="B784" s="62">
        <v>2079</v>
      </c>
    </row>
    <row r="785" spans="1:2" x14ac:dyDescent="0.2">
      <c r="A785" s="61" t="s">
        <v>21</v>
      </c>
      <c r="B785" s="62">
        <v>1947</v>
      </c>
    </row>
    <row r="786" spans="1:2" x14ac:dyDescent="0.2">
      <c r="A786" s="61" t="s">
        <v>22</v>
      </c>
      <c r="B786" s="62">
        <v>1775.4</v>
      </c>
    </row>
    <row r="787" spans="1:2" ht="13.5" thickBot="1" x14ac:dyDescent="0.25">
      <c r="A787" s="63" t="s">
        <v>23</v>
      </c>
      <c r="B787" s="64">
        <v>1551</v>
      </c>
    </row>
    <row r="788" spans="1:2" s="26" customFormat="1" x14ac:dyDescent="0.2">
      <c r="A788" s="44" t="s">
        <v>32</v>
      </c>
      <c r="B788" s="37">
        <f>SUM(B764:B787)</f>
        <v>41118</v>
      </c>
    </row>
    <row r="790" spans="1:2" s="41" customFormat="1" ht="16.5" thickBot="1" x14ac:dyDescent="0.3">
      <c r="A790" s="41" t="s">
        <v>92</v>
      </c>
    </row>
    <row r="791" spans="1:2" s="43" customFormat="1" ht="24.75" customHeight="1" thickBot="1" x14ac:dyDescent="0.25">
      <c r="A791" s="57" t="s">
        <v>31</v>
      </c>
      <c r="B791" s="58">
        <v>41990</v>
      </c>
    </row>
    <row r="792" spans="1:2" x14ac:dyDescent="0.2">
      <c r="A792" s="59" t="s">
        <v>0</v>
      </c>
      <c r="B792" s="60">
        <v>0</v>
      </c>
    </row>
    <row r="793" spans="1:2" x14ac:dyDescent="0.2">
      <c r="A793" s="61" t="s">
        <v>1</v>
      </c>
      <c r="B793" s="62">
        <v>0</v>
      </c>
    </row>
    <row r="794" spans="1:2" x14ac:dyDescent="0.2">
      <c r="A794" s="61" t="s">
        <v>2</v>
      </c>
      <c r="B794" s="62">
        <v>0</v>
      </c>
    </row>
    <row r="795" spans="1:2" x14ac:dyDescent="0.2">
      <c r="A795" s="61" t="s">
        <v>3</v>
      </c>
      <c r="B795" s="62">
        <v>0</v>
      </c>
    </row>
    <row r="796" spans="1:2" x14ac:dyDescent="0.2">
      <c r="A796" s="61" t="s">
        <v>4</v>
      </c>
      <c r="B796" s="62">
        <v>0</v>
      </c>
    </row>
    <row r="797" spans="1:2" x14ac:dyDescent="0.2">
      <c r="A797" s="61" t="s">
        <v>5</v>
      </c>
      <c r="B797" s="62">
        <v>0</v>
      </c>
    </row>
    <row r="798" spans="1:2" x14ac:dyDescent="0.2">
      <c r="A798" s="61" t="s">
        <v>6</v>
      </c>
      <c r="B798" s="62">
        <v>0</v>
      </c>
    </row>
    <row r="799" spans="1:2" x14ac:dyDescent="0.2">
      <c r="A799" s="61" t="s">
        <v>7</v>
      </c>
      <c r="B799" s="62">
        <v>0</v>
      </c>
    </row>
    <row r="800" spans="1:2" x14ac:dyDescent="0.2">
      <c r="A800" s="61" t="s">
        <v>8</v>
      </c>
      <c r="B800" s="62">
        <v>0</v>
      </c>
    </row>
    <row r="801" spans="1:2" x14ac:dyDescent="0.2">
      <c r="A801" s="61" t="s">
        <v>9</v>
      </c>
      <c r="B801" s="62">
        <v>0</v>
      </c>
    </row>
    <row r="802" spans="1:2" x14ac:dyDescent="0.2">
      <c r="A802" s="61" t="s">
        <v>10</v>
      </c>
      <c r="B802" s="62">
        <v>0</v>
      </c>
    </row>
    <row r="803" spans="1:2" x14ac:dyDescent="0.2">
      <c r="A803" s="61" t="s">
        <v>11</v>
      </c>
      <c r="B803" s="62">
        <v>0</v>
      </c>
    </row>
    <row r="804" spans="1:2" x14ac:dyDescent="0.2">
      <c r="A804" s="61" t="s">
        <v>12</v>
      </c>
      <c r="B804" s="62">
        <v>0</v>
      </c>
    </row>
    <row r="805" spans="1:2" x14ac:dyDescent="0.2">
      <c r="A805" s="61" t="s">
        <v>13</v>
      </c>
      <c r="B805" s="62">
        <v>0</v>
      </c>
    </row>
    <row r="806" spans="1:2" x14ac:dyDescent="0.2">
      <c r="A806" s="61" t="s">
        <v>14</v>
      </c>
      <c r="B806" s="62">
        <v>0</v>
      </c>
    </row>
    <row r="807" spans="1:2" x14ac:dyDescent="0.2">
      <c r="A807" s="61" t="s">
        <v>15</v>
      </c>
      <c r="B807" s="62">
        <v>0</v>
      </c>
    </row>
    <row r="808" spans="1:2" x14ac:dyDescent="0.2">
      <c r="A808" s="61" t="s">
        <v>16</v>
      </c>
      <c r="B808" s="62">
        <v>0</v>
      </c>
    </row>
    <row r="809" spans="1:2" x14ac:dyDescent="0.2">
      <c r="A809" s="61" t="s">
        <v>17</v>
      </c>
      <c r="B809" s="62">
        <v>0</v>
      </c>
    </row>
    <row r="810" spans="1:2" x14ac:dyDescent="0.2">
      <c r="A810" s="61" t="s">
        <v>18</v>
      </c>
      <c r="B810" s="62">
        <v>0</v>
      </c>
    </row>
    <row r="811" spans="1:2" x14ac:dyDescent="0.2">
      <c r="A811" s="61" t="s">
        <v>19</v>
      </c>
      <c r="B811" s="62">
        <v>0</v>
      </c>
    </row>
    <row r="812" spans="1:2" x14ac:dyDescent="0.2">
      <c r="A812" s="61" t="s">
        <v>20</v>
      </c>
      <c r="B812" s="62">
        <v>0</v>
      </c>
    </row>
    <row r="813" spans="1:2" x14ac:dyDescent="0.2">
      <c r="A813" s="61" t="s">
        <v>21</v>
      </c>
      <c r="B813" s="62">
        <v>0</v>
      </c>
    </row>
    <row r="814" spans="1:2" x14ac:dyDescent="0.2">
      <c r="A814" s="61" t="s">
        <v>22</v>
      </c>
      <c r="B814" s="62">
        <v>0</v>
      </c>
    </row>
    <row r="815" spans="1:2" ht="13.5" thickBot="1" x14ac:dyDescent="0.25">
      <c r="A815" s="63" t="s">
        <v>23</v>
      </c>
      <c r="B815" s="64">
        <v>0</v>
      </c>
    </row>
    <row r="816" spans="1:2" s="26" customFormat="1" x14ac:dyDescent="0.2">
      <c r="A816" s="44" t="s">
        <v>32</v>
      </c>
      <c r="B816" s="37">
        <f>SUM(B792:B815)</f>
        <v>0</v>
      </c>
    </row>
    <row r="818" spans="1:2" s="41" customFormat="1" ht="16.5" thickBot="1" x14ac:dyDescent="0.3">
      <c r="A818" s="41" t="s">
        <v>93</v>
      </c>
    </row>
    <row r="819" spans="1:2" s="43" customFormat="1" ht="24.75" customHeight="1" thickBot="1" x14ac:dyDescent="0.25">
      <c r="A819" s="57" t="s">
        <v>31</v>
      </c>
      <c r="B819" s="58">
        <v>41990</v>
      </c>
    </row>
    <row r="820" spans="1:2" x14ac:dyDescent="0.2">
      <c r="A820" s="59" t="s">
        <v>0</v>
      </c>
      <c r="B820" s="60">
        <v>0</v>
      </c>
    </row>
    <row r="821" spans="1:2" x14ac:dyDescent="0.2">
      <c r="A821" s="61" t="s">
        <v>1</v>
      </c>
      <c r="B821" s="62">
        <v>0</v>
      </c>
    </row>
    <row r="822" spans="1:2" x14ac:dyDescent="0.2">
      <c r="A822" s="61" t="s">
        <v>2</v>
      </c>
      <c r="B822" s="62">
        <v>0</v>
      </c>
    </row>
    <row r="823" spans="1:2" x14ac:dyDescent="0.2">
      <c r="A823" s="61" t="s">
        <v>3</v>
      </c>
      <c r="B823" s="62">
        <v>0</v>
      </c>
    </row>
    <row r="824" spans="1:2" x14ac:dyDescent="0.2">
      <c r="A824" s="61" t="s">
        <v>4</v>
      </c>
      <c r="B824" s="62">
        <v>0</v>
      </c>
    </row>
    <row r="825" spans="1:2" x14ac:dyDescent="0.2">
      <c r="A825" s="61" t="s">
        <v>5</v>
      </c>
      <c r="B825" s="62">
        <v>0</v>
      </c>
    </row>
    <row r="826" spans="1:2" x14ac:dyDescent="0.2">
      <c r="A826" s="61" t="s">
        <v>6</v>
      </c>
      <c r="B826" s="62">
        <v>0</v>
      </c>
    </row>
    <row r="827" spans="1:2" x14ac:dyDescent="0.2">
      <c r="A827" s="61" t="s">
        <v>7</v>
      </c>
      <c r="B827" s="62">
        <v>0</v>
      </c>
    </row>
    <row r="828" spans="1:2" x14ac:dyDescent="0.2">
      <c r="A828" s="61" t="s">
        <v>8</v>
      </c>
      <c r="B828" s="62">
        <v>0</v>
      </c>
    </row>
    <row r="829" spans="1:2" x14ac:dyDescent="0.2">
      <c r="A829" s="61" t="s">
        <v>9</v>
      </c>
      <c r="B829" s="62">
        <v>0</v>
      </c>
    </row>
    <row r="830" spans="1:2" x14ac:dyDescent="0.2">
      <c r="A830" s="61" t="s">
        <v>10</v>
      </c>
      <c r="B830" s="62">
        <v>0</v>
      </c>
    </row>
    <row r="831" spans="1:2" x14ac:dyDescent="0.2">
      <c r="A831" s="61" t="s">
        <v>11</v>
      </c>
      <c r="B831" s="62">
        <v>0</v>
      </c>
    </row>
    <row r="832" spans="1:2" x14ac:dyDescent="0.2">
      <c r="A832" s="61" t="s">
        <v>12</v>
      </c>
      <c r="B832" s="62">
        <v>0</v>
      </c>
    </row>
    <row r="833" spans="1:2" x14ac:dyDescent="0.2">
      <c r="A833" s="61" t="s">
        <v>13</v>
      </c>
      <c r="B833" s="62">
        <v>0</v>
      </c>
    </row>
    <row r="834" spans="1:2" x14ac:dyDescent="0.2">
      <c r="A834" s="61" t="s">
        <v>14</v>
      </c>
      <c r="B834" s="62">
        <v>0</v>
      </c>
    </row>
    <row r="835" spans="1:2" x14ac:dyDescent="0.2">
      <c r="A835" s="61" t="s">
        <v>15</v>
      </c>
      <c r="B835" s="62">
        <v>0</v>
      </c>
    </row>
    <row r="836" spans="1:2" x14ac:dyDescent="0.2">
      <c r="A836" s="61" t="s">
        <v>16</v>
      </c>
      <c r="B836" s="62">
        <v>0</v>
      </c>
    </row>
    <row r="837" spans="1:2" x14ac:dyDescent="0.2">
      <c r="A837" s="61" t="s">
        <v>17</v>
      </c>
      <c r="B837" s="62">
        <v>0</v>
      </c>
    </row>
    <row r="838" spans="1:2" x14ac:dyDescent="0.2">
      <c r="A838" s="61" t="s">
        <v>18</v>
      </c>
      <c r="B838" s="62">
        <v>0</v>
      </c>
    </row>
    <row r="839" spans="1:2" x14ac:dyDescent="0.2">
      <c r="A839" s="61" t="s">
        <v>19</v>
      </c>
      <c r="B839" s="62">
        <v>0</v>
      </c>
    </row>
    <row r="840" spans="1:2" x14ac:dyDescent="0.2">
      <c r="A840" s="61" t="s">
        <v>20</v>
      </c>
      <c r="B840" s="62">
        <v>0</v>
      </c>
    </row>
    <row r="841" spans="1:2" x14ac:dyDescent="0.2">
      <c r="A841" s="61" t="s">
        <v>21</v>
      </c>
      <c r="B841" s="62">
        <v>0</v>
      </c>
    </row>
    <row r="842" spans="1:2" x14ac:dyDescent="0.2">
      <c r="A842" s="61" t="s">
        <v>22</v>
      </c>
      <c r="B842" s="62">
        <v>0</v>
      </c>
    </row>
    <row r="843" spans="1:2" ht="13.5" thickBot="1" x14ac:dyDescent="0.25">
      <c r="A843" s="63" t="s">
        <v>23</v>
      </c>
      <c r="B843" s="64">
        <v>0</v>
      </c>
    </row>
    <row r="844" spans="1:2" s="26" customFormat="1" x14ac:dyDescent="0.2">
      <c r="A844" s="44" t="s">
        <v>32</v>
      </c>
      <c r="B844" s="37">
        <f>SUM(B820:B843)</f>
        <v>0</v>
      </c>
    </row>
    <row r="846" spans="1:2" s="41" customFormat="1" ht="16.5" thickBot="1" x14ac:dyDescent="0.3">
      <c r="A846" s="41" t="s">
        <v>94</v>
      </c>
    </row>
    <row r="847" spans="1:2" s="43" customFormat="1" ht="24.75" customHeight="1" thickBot="1" x14ac:dyDescent="0.25">
      <c r="A847" s="57" t="s">
        <v>31</v>
      </c>
      <c r="B847" s="58">
        <v>41990</v>
      </c>
    </row>
    <row r="848" spans="1:2" x14ac:dyDescent="0.2">
      <c r="A848" s="59" t="s">
        <v>0</v>
      </c>
      <c r="B848" s="60">
        <v>525</v>
      </c>
    </row>
    <row r="849" spans="1:2" x14ac:dyDescent="0.2">
      <c r="A849" s="61" t="s">
        <v>1</v>
      </c>
      <c r="B849" s="62">
        <v>546</v>
      </c>
    </row>
    <row r="850" spans="1:2" x14ac:dyDescent="0.2">
      <c r="A850" s="61" t="s">
        <v>2</v>
      </c>
      <c r="B850" s="62">
        <v>525</v>
      </c>
    </row>
    <row r="851" spans="1:2" x14ac:dyDescent="0.2">
      <c r="A851" s="61" t="s">
        <v>3</v>
      </c>
      <c r="B851" s="62">
        <v>525</v>
      </c>
    </row>
    <row r="852" spans="1:2" x14ac:dyDescent="0.2">
      <c r="A852" s="61" t="s">
        <v>4</v>
      </c>
      <c r="B852" s="62">
        <v>493.5</v>
      </c>
    </row>
    <row r="853" spans="1:2" x14ac:dyDescent="0.2">
      <c r="A853" s="61" t="s">
        <v>5</v>
      </c>
      <c r="B853" s="62">
        <v>546</v>
      </c>
    </row>
    <row r="854" spans="1:2" x14ac:dyDescent="0.2">
      <c r="A854" s="61" t="s">
        <v>6</v>
      </c>
      <c r="B854" s="62">
        <v>546</v>
      </c>
    </row>
    <row r="855" spans="1:2" x14ac:dyDescent="0.2">
      <c r="A855" s="61" t="s">
        <v>7</v>
      </c>
      <c r="B855" s="62">
        <v>640.5</v>
      </c>
    </row>
    <row r="856" spans="1:2" x14ac:dyDescent="0.2">
      <c r="A856" s="61" t="s">
        <v>8</v>
      </c>
      <c r="B856" s="62">
        <v>619.5</v>
      </c>
    </row>
    <row r="857" spans="1:2" x14ac:dyDescent="0.2">
      <c r="A857" s="61" t="s">
        <v>9</v>
      </c>
      <c r="B857" s="62">
        <v>640.5</v>
      </c>
    </row>
    <row r="858" spans="1:2" x14ac:dyDescent="0.2">
      <c r="A858" s="61" t="s">
        <v>10</v>
      </c>
      <c r="B858" s="62">
        <v>630</v>
      </c>
    </row>
    <row r="859" spans="1:2" x14ac:dyDescent="0.2">
      <c r="A859" s="61" t="s">
        <v>11</v>
      </c>
      <c r="B859" s="62">
        <v>609</v>
      </c>
    </row>
    <row r="860" spans="1:2" x14ac:dyDescent="0.2">
      <c r="A860" s="61" t="s">
        <v>12</v>
      </c>
      <c r="B860" s="62">
        <v>609</v>
      </c>
    </row>
    <row r="861" spans="1:2" x14ac:dyDescent="0.2">
      <c r="A861" s="61" t="s">
        <v>13</v>
      </c>
      <c r="B861" s="62">
        <v>598.5</v>
      </c>
    </row>
    <row r="862" spans="1:2" x14ac:dyDescent="0.2">
      <c r="A862" s="61" t="s">
        <v>14</v>
      </c>
      <c r="B862" s="62">
        <v>619.5</v>
      </c>
    </row>
    <row r="863" spans="1:2" x14ac:dyDescent="0.2">
      <c r="A863" s="61" t="s">
        <v>15</v>
      </c>
      <c r="B863" s="62">
        <v>598.5</v>
      </c>
    </row>
    <row r="864" spans="1:2" x14ac:dyDescent="0.2">
      <c r="A864" s="61" t="s">
        <v>16</v>
      </c>
      <c r="B864" s="62">
        <v>672</v>
      </c>
    </row>
    <row r="865" spans="1:2" x14ac:dyDescent="0.2">
      <c r="A865" s="61" t="s">
        <v>17</v>
      </c>
      <c r="B865" s="62">
        <v>703.5</v>
      </c>
    </row>
    <row r="866" spans="1:2" x14ac:dyDescent="0.2">
      <c r="A866" s="61" t="s">
        <v>18</v>
      </c>
      <c r="B866" s="62">
        <v>735</v>
      </c>
    </row>
    <row r="867" spans="1:2" x14ac:dyDescent="0.2">
      <c r="A867" s="61" t="s">
        <v>19</v>
      </c>
      <c r="B867" s="62">
        <v>693</v>
      </c>
    </row>
    <row r="868" spans="1:2" x14ac:dyDescent="0.2">
      <c r="A868" s="61" t="s">
        <v>20</v>
      </c>
      <c r="B868" s="62">
        <v>682.5</v>
      </c>
    </row>
    <row r="869" spans="1:2" x14ac:dyDescent="0.2">
      <c r="A869" s="61" t="s">
        <v>21</v>
      </c>
      <c r="B869" s="62">
        <v>651</v>
      </c>
    </row>
    <row r="870" spans="1:2" x14ac:dyDescent="0.2">
      <c r="A870" s="61" t="s">
        <v>22</v>
      </c>
      <c r="B870" s="62">
        <v>630</v>
      </c>
    </row>
    <row r="871" spans="1:2" ht="13.5" thickBot="1" x14ac:dyDescent="0.25">
      <c r="A871" s="63" t="s">
        <v>23</v>
      </c>
      <c r="B871" s="64">
        <v>556.5</v>
      </c>
    </row>
    <row r="872" spans="1:2" s="26" customFormat="1" x14ac:dyDescent="0.2">
      <c r="A872" s="44" t="s">
        <v>32</v>
      </c>
      <c r="B872" s="37">
        <f>SUM(B848:B871)</f>
        <v>14595</v>
      </c>
    </row>
    <row r="874" spans="1:2" s="41" customFormat="1" ht="16.5" thickBot="1" x14ac:dyDescent="0.3">
      <c r="A874" s="41" t="s">
        <v>95</v>
      </c>
    </row>
    <row r="875" spans="1:2" s="43" customFormat="1" ht="24.75" customHeight="1" thickBot="1" x14ac:dyDescent="0.25">
      <c r="A875" s="57" t="s">
        <v>31</v>
      </c>
      <c r="B875" s="58">
        <v>41990</v>
      </c>
    </row>
    <row r="876" spans="1:2" x14ac:dyDescent="0.2">
      <c r="A876" s="59" t="s">
        <v>0</v>
      </c>
      <c r="B876" s="60">
        <v>420</v>
      </c>
    </row>
    <row r="877" spans="1:2" x14ac:dyDescent="0.2">
      <c r="A877" s="61" t="s">
        <v>1</v>
      </c>
      <c r="B877" s="62">
        <v>427</v>
      </c>
    </row>
    <row r="878" spans="1:2" x14ac:dyDescent="0.2">
      <c r="A878" s="61" t="s">
        <v>2</v>
      </c>
      <c r="B878" s="62">
        <v>406</v>
      </c>
    </row>
    <row r="879" spans="1:2" x14ac:dyDescent="0.2">
      <c r="A879" s="61" t="s">
        <v>3</v>
      </c>
      <c r="B879" s="62">
        <v>413</v>
      </c>
    </row>
    <row r="880" spans="1:2" x14ac:dyDescent="0.2">
      <c r="A880" s="61" t="s">
        <v>4</v>
      </c>
      <c r="B880" s="62">
        <v>385</v>
      </c>
    </row>
    <row r="881" spans="1:2" x14ac:dyDescent="0.2">
      <c r="A881" s="61" t="s">
        <v>5</v>
      </c>
      <c r="B881" s="62">
        <v>427</v>
      </c>
    </row>
    <row r="882" spans="1:2" x14ac:dyDescent="0.2">
      <c r="A882" s="61" t="s">
        <v>6</v>
      </c>
      <c r="B882" s="62">
        <v>427</v>
      </c>
    </row>
    <row r="883" spans="1:2" x14ac:dyDescent="0.2">
      <c r="A883" s="61" t="s">
        <v>7</v>
      </c>
      <c r="B883" s="62">
        <v>518</v>
      </c>
    </row>
    <row r="884" spans="1:2" x14ac:dyDescent="0.2">
      <c r="A884" s="61" t="s">
        <v>8</v>
      </c>
      <c r="B884" s="62">
        <v>504</v>
      </c>
    </row>
    <row r="885" spans="1:2" x14ac:dyDescent="0.2">
      <c r="A885" s="61" t="s">
        <v>9</v>
      </c>
      <c r="B885" s="62">
        <v>518</v>
      </c>
    </row>
    <row r="886" spans="1:2" x14ac:dyDescent="0.2">
      <c r="A886" s="61" t="s">
        <v>10</v>
      </c>
      <c r="B886" s="62">
        <v>504</v>
      </c>
    </row>
    <row r="887" spans="1:2" x14ac:dyDescent="0.2">
      <c r="A887" s="61" t="s">
        <v>11</v>
      </c>
      <c r="B887" s="62">
        <v>497</v>
      </c>
    </row>
    <row r="888" spans="1:2" x14ac:dyDescent="0.2">
      <c r="A888" s="61" t="s">
        <v>12</v>
      </c>
      <c r="B888" s="62">
        <v>483</v>
      </c>
    </row>
    <row r="889" spans="1:2" x14ac:dyDescent="0.2">
      <c r="A889" s="61" t="s">
        <v>13</v>
      </c>
      <c r="B889" s="62">
        <v>483</v>
      </c>
    </row>
    <row r="890" spans="1:2" x14ac:dyDescent="0.2">
      <c r="A890" s="61" t="s">
        <v>14</v>
      </c>
      <c r="B890" s="62">
        <v>497</v>
      </c>
    </row>
    <row r="891" spans="1:2" x14ac:dyDescent="0.2">
      <c r="A891" s="61" t="s">
        <v>15</v>
      </c>
      <c r="B891" s="62">
        <v>476</v>
      </c>
    </row>
    <row r="892" spans="1:2" x14ac:dyDescent="0.2">
      <c r="A892" s="61" t="s">
        <v>16</v>
      </c>
      <c r="B892" s="62">
        <v>553</v>
      </c>
    </row>
    <row r="893" spans="1:2" x14ac:dyDescent="0.2">
      <c r="A893" s="61" t="s">
        <v>17</v>
      </c>
      <c r="B893" s="62">
        <v>581</v>
      </c>
    </row>
    <row r="894" spans="1:2" x14ac:dyDescent="0.2">
      <c r="A894" s="61" t="s">
        <v>18</v>
      </c>
      <c r="B894" s="62">
        <v>616</v>
      </c>
    </row>
    <row r="895" spans="1:2" x14ac:dyDescent="0.2">
      <c r="A895" s="61" t="s">
        <v>19</v>
      </c>
      <c r="B895" s="62">
        <v>581</v>
      </c>
    </row>
    <row r="896" spans="1:2" x14ac:dyDescent="0.2">
      <c r="A896" s="61" t="s">
        <v>20</v>
      </c>
      <c r="B896" s="62">
        <v>567</v>
      </c>
    </row>
    <row r="897" spans="1:2" x14ac:dyDescent="0.2">
      <c r="A897" s="61" t="s">
        <v>21</v>
      </c>
      <c r="B897" s="62">
        <v>532</v>
      </c>
    </row>
    <row r="898" spans="1:2" x14ac:dyDescent="0.2">
      <c r="A898" s="61" t="s">
        <v>22</v>
      </c>
      <c r="B898" s="62">
        <v>511</v>
      </c>
    </row>
    <row r="899" spans="1:2" ht="13.5" thickBot="1" x14ac:dyDescent="0.25">
      <c r="A899" s="63" t="s">
        <v>23</v>
      </c>
      <c r="B899" s="64">
        <v>441</v>
      </c>
    </row>
    <row r="900" spans="1:2" s="26" customFormat="1" x14ac:dyDescent="0.2">
      <c r="A900" s="44" t="s">
        <v>32</v>
      </c>
      <c r="B900" s="37">
        <f>SUM(B876:B899)</f>
        <v>11767</v>
      </c>
    </row>
  </sheetData>
  <phoneticPr fontId="1" type="noConversion"/>
  <pageMargins left="0.59055118110236227" right="0.59055118110236227" top="0.39370078740157483" bottom="0.59055118110236227" header="0.51181102362204722" footer="0.31496062992125984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868"/>
  <sheetViews>
    <sheetView tabSelected="1" workbookViewId="0">
      <selection activeCell="N27" sqref="N27"/>
    </sheetView>
  </sheetViews>
  <sheetFormatPr defaultRowHeight="15.75" x14ac:dyDescent="0.25"/>
  <cols>
    <col min="1" max="1" width="44" style="31" customWidth="1"/>
    <col min="2" max="2" width="11.5703125" style="32" customWidth="1"/>
    <col min="3" max="3" width="15.140625" style="4" customWidth="1"/>
    <col min="4" max="4" width="19" style="5" customWidth="1"/>
    <col min="5" max="5" width="16.5703125" style="6" hidden="1" customWidth="1"/>
    <col min="6" max="6" width="16.5703125" style="5" hidden="1" customWidth="1"/>
    <col min="7" max="16384" width="9.140625" style="1"/>
  </cols>
  <sheetData>
    <row r="1" spans="1:6" ht="12.75" customHeight="1" x14ac:dyDescent="0.25"/>
    <row r="2" spans="1:6" ht="25.5" x14ac:dyDescent="0.25">
      <c r="A2" s="24" t="str">
        <f>'Время горизонтально'!D3</f>
        <v>Электроэнергия по фидерам по часовым интервалам</v>
      </c>
      <c r="B2" s="33"/>
    </row>
    <row r="3" spans="1:6" ht="21" customHeight="1" x14ac:dyDescent="0.3">
      <c r="C3" s="14" t="str">
        <f>IF(isOV="","",isOV)</f>
        <v/>
      </c>
    </row>
    <row r="4" spans="1:6" x14ac:dyDescent="0.25">
      <c r="A4" s="12" t="str">
        <f>IF(group="","",group)</f>
        <v>ПС 110 кВ Кириллов</v>
      </c>
      <c r="F4" s="7" t="str">
        <f>IF(energy="","",energy)</f>
        <v>активная энергия</v>
      </c>
    </row>
    <row r="5" spans="1:6" ht="15.75" customHeight="1" thickBot="1" x14ac:dyDescent="0.3">
      <c r="F5" s="13" t="e">
        <f>IF(period="","",period)</f>
        <v>#REF!</v>
      </c>
    </row>
    <row r="6" spans="1:6" s="8" customFormat="1" ht="34.5" customHeight="1" thickBot="1" x14ac:dyDescent="0.25">
      <c r="A6" s="15" t="s">
        <v>25</v>
      </c>
      <c r="B6" s="16" t="s">
        <v>26</v>
      </c>
      <c r="C6" s="17" t="s">
        <v>27</v>
      </c>
      <c r="D6" s="19" t="s">
        <v>34</v>
      </c>
      <c r="E6" s="45" t="s">
        <v>29</v>
      </c>
      <c r="F6" s="19" t="s">
        <v>30</v>
      </c>
    </row>
    <row r="7" spans="1:6" x14ac:dyDescent="0.25">
      <c r="A7" s="71" t="s">
        <v>39</v>
      </c>
      <c r="B7" s="74">
        <v>41990</v>
      </c>
      <c r="C7" s="65" t="s">
        <v>40</v>
      </c>
      <c r="D7" s="66">
        <v>2.9</v>
      </c>
      <c r="E7" s="6">
        <v>0</v>
      </c>
    </row>
    <row r="8" spans="1:6" x14ac:dyDescent="0.25">
      <c r="A8" s="72"/>
      <c r="B8" s="75"/>
      <c r="C8" s="67" t="s">
        <v>41</v>
      </c>
      <c r="D8" s="68">
        <v>2.7</v>
      </c>
      <c r="E8" s="6">
        <v>0</v>
      </c>
    </row>
    <row r="9" spans="1:6" x14ac:dyDescent="0.25">
      <c r="A9" s="72"/>
      <c r="B9" s="75"/>
      <c r="C9" s="67" t="s">
        <v>42</v>
      </c>
      <c r="D9" s="68">
        <v>2.7</v>
      </c>
      <c r="E9" s="6">
        <v>0</v>
      </c>
    </row>
    <row r="10" spans="1:6" x14ac:dyDescent="0.25">
      <c r="A10" s="72"/>
      <c r="B10" s="75"/>
      <c r="C10" s="67" t="s">
        <v>43</v>
      </c>
      <c r="D10" s="68">
        <v>2.8</v>
      </c>
      <c r="E10" s="6">
        <v>0</v>
      </c>
    </row>
    <row r="11" spans="1:6" x14ac:dyDescent="0.25">
      <c r="A11" s="72"/>
      <c r="B11" s="75"/>
      <c r="C11" s="67" t="s">
        <v>44</v>
      </c>
      <c r="D11" s="68">
        <v>2.7</v>
      </c>
      <c r="E11" s="6">
        <v>0</v>
      </c>
    </row>
    <row r="12" spans="1:6" x14ac:dyDescent="0.25">
      <c r="A12" s="72"/>
      <c r="B12" s="75"/>
      <c r="C12" s="67" t="s">
        <v>45</v>
      </c>
      <c r="D12" s="68">
        <v>2.7</v>
      </c>
      <c r="E12" s="6">
        <v>0</v>
      </c>
    </row>
    <row r="13" spans="1:6" x14ac:dyDescent="0.25">
      <c r="A13" s="72"/>
      <c r="B13" s="75"/>
      <c r="C13" s="67" t="s">
        <v>46</v>
      </c>
      <c r="D13" s="68">
        <v>2.8</v>
      </c>
      <c r="E13" s="6">
        <v>0</v>
      </c>
    </row>
    <row r="14" spans="1:6" x14ac:dyDescent="0.25">
      <c r="A14" s="72"/>
      <c r="B14" s="75"/>
      <c r="C14" s="67" t="s">
        <v>47</v>
      </c>
      <c r="D14" s="68">
        <v>2.8</v>
      </c>
      <c r="E14" s="6">
        <v>0</v>
      </c>
    </row>
    <row r="15" spans="1:6" x14ac:dyDescent="0.25">
      <c r="A15" s="72"/>
      <c r="B15" s="75"/>
      <c r="C15" s="67" t="s">
        <v>48</v>
      </c>
      <c r="D15" s="68">
        <v>2.8</v>
      </c>
      <c r="E15" s="6">
        <v>0</v>
      </c>
    </row>
    <row r="16" spans="1:6" x14ac:dyDescent="0.25">
      <c r="A16" s="72"/>
      <c r="B16" s="75"/>
      <c r="C16" s="67" t="s">
        <v>49</v>
      </c>
      <c r="D16" s="68">
        <v>2.8</v>
      </c>
      <c r="E16" s="6">
        <v>0</v>
      </c>
    </row>
    <row r="17" spans="1:6" x14ac:dyDescent="0.25">
      <c r="A17" s="72"/>
      <c r="B17" s="75"/>
      <c r="C17" s="67" t="s">
        <v>50</v>
      </c>
      <c r="D17" s="68">
        <v>2.7</v>
      </c>
      <c r="E17" s="6">
        <v>0</v>
      </c>
    </row>
    <row r="18" spans="1:6" x14ac:dyDescent="0.25">
      <c r="A18" s="72"/>
      <c r="B18" s="75"/>
      <c r="C18" s="67" t="s">
        <v>51</v>
      </c>
      <c r="D18" s="68">
        <v>2.9</v>
      </c>
      <c r="E18" s="6">
        <v>0</v>
      </c>
    </row>
    <row r="19" spans="1:6" x14ac:dyDescent="0.25">
      <c r="A19" s="72"/>
      <c r="B19" s="75"/>
      <c r="C19" s="67" t="s">
        <v>52</v>
      </c>
      <c r="D19" s="68">
        <v>2.8</v>
      </c>
      <c r="E19" s="6">
        <v>0</v>
      </c>
    </row>
    <row r="20" spans="1:6" x14ac:dyDescent="0.25">
      <c r="A20" s="72"/>
      <c r="B20" s="75"/>
      <c r="C20" s="67" t="s">
        <v>53</v>
      </c>
      <c r="D20" s="68">
        <v>2.8</v>
      </c>
      <c r="E20" s="6">
        <v>0</v>
      </c>
    </row>
    <row r="21" spans="1:6" x14ac:dyDescent="0.25">
      <c r="A21" s="72"/>
      <c r="B21" s="75"/>
      <c r="C21" s="67" t="s">
        <v>54</v>
      </c>
      <c r="D21" s="68">
        <v>2.8</v>
      </c>
      <c r="E21" s="6">
        <v>0</v>
      </c>
    </row>
    <row r="22" spans="1:6" x14ac:dyDescent="0.25">
      <c r="A22" s="72"/>
      <c r="B22" s="75"/>
      <c r="C22" s="67" t="s">
        <v>55</v>
      </c>
      <c r="D22" s="68">
        <v>2.8</v>
      </c>
      <c r="E22" s="6">
        <v>0</v>
      </c>
    </row>
    <row r="23" spans="1:6" x14ac:dyDescent="0.25">
      <c r="A23" s="72"/>
      <c r="B23" s="75"/>
      <c r="C23" s="67" t="s">
        <v>56</v>
      </c>
      <c r="D23" s="68">
        <v>2.8</v>
      </c>
      <c r="E23" s="6">
        <v>0</v>
      </c>
    </row>
    <row r="24" spans="1:6" x14ac:dyDescent="0.25">
      <c r="A24" s="72"/>
      <c r="B24" s="75"/>
      <c r="C24" s="67" t="s">
        <v>57</v>
      </c>
      <c r="D24" s="68">
        <v>2.8</v>
      </c>
      <c r="E24" s="6">
        <v>0</v>
      </c>
    </row>
    <row r="25" spans="1:6" x14ac:dyDescent="0.25">
      <c r="A25" s="72"/>
      <c r="B25" s="75"/>
      <c r="C25" s="67" t="s">
        <v>58</v>
      </c>
      <c r="D25" s="68">
        <v>2.9</v>
      </c>
      <c r="E25" s="6">
        <v>0</v>
      </c>
    </row>
    <row r="26" spans="1:6" x14ac:dyDescent="0.25">
      <c r="A26" s="72"/>
      <c r="B26" s="75"/>
      <c r="C26" s="67" t="s">
        <v>59</v>
      </c>
      <c r="D26" s="68">
        <v>2.8</v>
      </c>
      <c r="E26" s="6">
        <v>0</v>
      </c>
    </row>
    <row r="27" spans="1:6" x14ac:dyDescent="0.25">
      <c r="A27" s="72"/>
      <c r="B27" s="75"/>
      <c r="C27" s="67" t="s">
        <v>60</v>
      </c>
      <c r="D27" s="68">
        <v>2.8</v>
      </c>
      <c r="E27" s="6">
        <v>0</v>
      </c>
    </row>
    <row r="28" spans="1:6" x14ac:dyDescent="0.25">
      <c r="A28" s="72"/>
      <c r="B28" s="75"/>
      <c r="C28" s="67" t="s">
        <v>61</v>
      </c>
      <c r="D28" s="68">
        <v>2.8</v>
      </c>
      <c r="E28" s="6">
        <v>0</v>
      </c>
    </row>
    <row r="29" spans="1:6" x14ac:dyDescent="0.25">
      <c r="A29" s="72"/>
      <c r="B29" s="75"/>
      <c r="C29" s="67" t="s">
        <v>62</v>
      </c>
      <c r="D29" s="68">
        <v>2.8</v>
      </c>
      <c r="E29" s="6">
        <v>0</v>
      </c>
    </row>
    <row r="30" spans="1:6" ht="16.5" thickBot="1" x14ac:dyDescent="0.3">
      <c r="A30" s="73"/>
      <c r="B30" s="76"/>
      <c r="C30" s="69" t="s">
        <v>63</v>
      </c>
      <c r="D30" s="70">
        <v>2.7</v>
      </c>
      <c r="E30" s="6">
        <v>0</v>
      </c>
    </row>
    <row r="31" spans="1:6" x14ac:dyDescent="0.25">
      <c r="B31" s="77" t="s">
        <v>64</v>
      </c>
      <c r="D31" s="78">
        <f>SUM(D7:D30)</f>
        <v>66.899999999999977</v>
      </c>
      <c r="E31" s="79">
        <f>SUM(E7:E30)</f>
        <v>0</v>
      </c>
      <c r="F31" s="78"/>
    </row>
    <row r="32" spans="1:6" ht="16.5" thickBot="1" x14ac:dyDescent="0.3"/>
    <row r="33" spans="1:6" s="8" customFormat="1" ht="34.5" customHeight="1" thickBot="1" x14ac:dyDescent="0.25">
      <c r="A33" s="15" t="s">
        <v>25</v>
      </c>
      <c r="B33" s="16" t="s">
        <v>26</v>
      </c>
      <c r="C33" s="17" t="s">
        <v>27</v>
      </c>
      <c r="D33" s="19" t="s">
        <v>34</v>
      </c>
      <c r="E33" s="45" t="s">
        <v>29</v>
      </c>
      <c r="F33" s="19" t="s">
        <v>30</v>
      </c>
    </row>
    <row r="34" spans="1:6" x14ac:dyDescent="0.25">
      <c r="A34" s="71" t="s">
        <v>65</v>
      </c>
      <c r="B34" s="74">
        <v>41990</v>
      </c>
      <c r="C34" s="65" t="s">
        <v>40</v>
      </c>
      <c r="D34" s="66">
        <v>9.6999999999999993</v>
      </c>
      <c r="E34" s="6">
        <v>0</v>
      </c>
    </row>
    <row r="35" spans="1:6" x14ac:dyDescent="0.25">
      <c r="A35" s="72"/>
      <c r="B35" s="75"/>
      <c r="C35" s="67" t="s">
        <v>41</v>
      </c>
      <c r="D35" s="68">
        <v>5.3</v>
      </c>
      <c r="E35" s="6">
        <v>0</v>
      </c>
    </row>
    <row r="36" spans="1:6" x14ac:dyDescent="0.25">
      <c r="A36" s="72"/>
      <c r="B36" s="75"/>
      <c r="C36" s="67" t="s">
        <v>42</v>
      </c>
      <c r="D36" s="68">
        <v>7.1</v>
      </c>
      <c r="E36" s="6">
        <v>0</v>
      </c>
    </row>
    <row r="37" spans="1:6" x14ac:dyDescent="0.25">
      <c r="A37" s="72"/>
      <c r="B37" s="75"/>
      <c r="C37" s="67" t="s">
        <v>43</v>
      </c>
      <c r="D37" s="68">
        <v>5.8</v>
      </c>
      <c r="E37" s="6">
        <v>0</v>
      </c>
    </row>
    <row r="38" spans="1:6" x14ac:dyDescent="0.25">
      <c r="A38" s="72"/>
      <c r="B38" s="75"/>
      <c r="C38" s="67" t="s">
        <v>44</v>
      </c>
      <c r="D38" s="68">
        <v>10.9</v>
      </c>
      <c r="E38" s="6">
        <v>0</v>
      </c>
    </row>
    <row r="39" spans="1:6" x14ac:dyDescent="0.25">
      <c r="A39" s="72"/>
      <c r="B39" s="75"/>
      <c r="C39" s="67" t="s">
        <v>45</v>
      </c>
      <c r="D39" s="68">
        <v>8.6</v>
      </c>
      <c r="E39" s="6">
        <v>0</v>
      </c>
    </row>
    <row r="40" spans="1:6" x14ac:dyDescent="0.25">
      <c r="A40" s="72"/>
      <c r="B40" s="75"/>
      <c r="C40" s="67" t="s">
        <v>46</v>
      </c>
      <c r="D40" s="68">
        <v>10.7</v>
      </c>
      <c r="E40" s="6">
        <v>0</v>
      </c>
    </row>
    <row r="41" spans="1:6" x14ac:dyDescent="0.25">
      <c r="A41" s="72"/>
      <c r="B41" s="75"/>
      <c r="C41" s="67" t="s">
        <v>47</v>
      </c>
      <c r="D41" s="68">
        <v>8.9</v>
      </c>
      <c r="E41" s="6">
        <v>0</v>
      </c>
    </row>
    <row r="42" spans="1:6" x14ac:dyDescent="0.25">
      <c r="A42" s="72"/>
      <c r="B42" s="75"/>
      <c r="C42" s="67" t="s">
        <v>48</v>
      </c>
      <c r="D42" s="68">
        <v>10.5</v>
      </c>
      <c r="E42" s="6">
        <v>0</v>
      </c>
    </row>
    <row r="43" spans="1:6" x14ac:dyDescent="0.25">
      <c r="A43" s="72"/>
      <c r="B43" s="75"/>
      <c r="C43" s="67" t="s">
        <v>49</v>
      </c>
      <c r="D43" s="68">
        <v>8.6</v>
      </c>
      <c r="E43" s="6">
        <v>0</v>
      </c>
    </row>
    <row r="44" spans="1:6" x14ac:dyDescent="0.25">
      <c r="A44" s="72"/>
      <c r="B44" s="75"/>
      <c r="C44" s="67" t="s">
        <v>50</v>
      </c>
      <c r="D44" s="68">
        <v>10.199999999999999</v>
      </c>
      <c r="E44" s="6">
        <v>0</v>
      </c>
    </row>
    <row r="45" spans="1:6" x14ac:dyDescent="0.25">
      <c r="A45" s="72"/>
      <c r="B45" s="75"/>
      <c r="C45" s="67" t="s">
        <v>51</v>
      </c>
      <c r="D45" s="68">
        <v>9.1999999999999993</v>
      </c>
      <c r="E45" s="6">
        <v>0</v>
      </c>
    </row>
    <row r="46" spans="1:6" x14ac:dyDescent="0.25">
      <c r="A46" s="72"/>
      <c r="B46" s="75"/>
      <c r="C46" s="67" t="s">
        <v>52</v>
      </c>
      <c r="D46" s="68">
        <v>10.7</v>
      </c>
      <c r="E46" s="6">
        <v>0</v>
      </c>
    </row>
    <row r="47" spans="1:6" x14ac:dyDescent="0.25">
      <c r="A47" s="72"/>
      <c r="B47" s="75"/>
      <c r="C47" s="67" t="s">
        <v>53</v>
      </c>
      <c r="D47" s="68">
        <v>9</v>
      </c>
      <c r="E47" s="6">
        <v>0</v>
      </c>
    </row>
    <row r="48" spans="1:6" x14ac:dyDescent="0.25">
      <c r="A48" s="72"/>
      <c r="B48" s="75"/>
      <c r="C48" s="67" t="s">
        <v>54</v>
      </c>
      <c r="D48" s="68">
        <v>10.1</v>
      </c>
      <c r="E48" s="6">
        <v>0</v>
      </c>
    </row>
    <row r="49" spans="1:6" x14ac:dyDescent="0.25">
      <c r="A49" s="72"/>
      <c r="B49" s="75"/>
      <c r="C49" s="67" t="s">
        <v>55</v>
      </c>
      <c r="D49" s="68">
        <v>9.8000000000000007</v>
      </c>
      <c r="E49" s="6">
        <v>0</v>
      </c>
    </row>
    <row r="50" spans="1:6" x14ac:dyDescent="0.25">
      <c r="A50" s="72"/>
      <c r="B50" s="75"/>
      <c r="C50" s="67" t="s">
        <v>56</v>
      </c>
      <c r="D50" s="68">
        <v>9.3000000000000007</v>
      </c>
      <c r="E50" s="6">
        <v>0</v>
      </c>
    </row>
    <row r="51" spans="1:6" x14ac:dyDescent="0.25">
      <c r="A51" s="72"/>
      <c r="B51" s="75"/>
      <c r="C51" s="67" t="s">
        <v>57</v>
      </c>
      <c r="D51" s="68">
        <v>9.5</v>
      </c>
      <c r="E51" s="6">
        <v>0</v>
      </c>
    </row>
    <row r="52" spans="1:6" x14ac:dyDescent="0.25">
      <c r="A52" s="72"/>
      <c r="B52" s="75"/>
      <c r="C52" s="67" t="s">
        <v>58</v>
      </c>
      <c r="D52" s="68">
        <v>9.8000000000000007</v>
      </c>
      <c r="E52" s="6">
        <v>0</v>
      </c>
    </row>
    <row r="53" spans="1:6" x14ac:dyDescent="0.25">
      <c r="A53" s="72"/>
      <c r="B53" s="75"/>
      <c r="C53" s="67" t="s">
        <v>59</v>
      </c>
      <c r="D53" s="68">
        <v>9.1999999999999993</v>
      </c>
      <c r="E53" s="6">
        <v>0</v>
      </c>
    </row>
    <row r="54" spans="1:6" x14ac:dyDescent="0.25">
      <c r="A54" s="72"/>
      <c r="B54" s="75"/>
      <c r="C54" s="67" t="s">
        <v>60</v>
      </c>
      <c r="D54" s="68">
        <v>10.1</v>
      </c>
      <c r="E54" s="6">
        <v>0</v>
      </c>
    </row>
    <row r="55" spans="1:6" x14ac:dyDescent="0.25">
      <c r="A55" s="72"/>
      <c r="B55" s="75"/>
      <c r="C55" s="67" t="s">
        <v>61</v>
      </c>
      <c r="D55" s="68">
        <v>9.1</v>
      </c>
      <c r="E55" s="6">
        <v>0</v>
      </c>
    </row>
    <row r="56" spans="1:6" x14ac:dyDescent="0.25">
      <c r="A56" s="72"/>
      <c r="B56" s="75"/>
      <c r="C56" s="67" t="s">
        <v>62</v>
      </c>
      <c r="D56" s="68">
        <v>9.9</v>
      </c>
      <c r="E56" s="6">
        <v>0</v>
      </c>
    </row>
    <row r="57" spans="1:6" ht="16.5" thickBot="1" x14ac:dyDescent="0.3">
      <c r="A57" s="73"/>
      <c r="B57" s="76"/>
      <c r="C57" s="69" t="s">
        <v>63</v>
      </c>
      <c r="D57" s="70">
        <v>9.5</v>
      </c>
      <c r="E57" s="6">
        <v>0</v>
      </c>
    </row>
    <row r="58" spans="1:6" x14ac:dyDescent="0.25">
      <c r="B58" s="77" t="s">
        <v>64</v>
      </c>
      <c r="D58" s="78">
        <f>SUM(D34:D57)</f>
        <v>221.50000000000003</v>
      </c>
      <c r="E58" s="79">
        <f>SUM(E34:E57)</f>
        <v>0</v>
      </c>
      <c r="F58" s="78"/>
    </row>
    <row r="59" spans="1:6" ht="16.5" thickBot="1" x14ac:dyDescent="0.3"/>
    <row r="60" spans="1:6" s="8" customFormat="1" ht="34.5" customHeight="1" thickBot="1" x14ac:dyDescent="0.25">
      <c r="A60" s="15" t="s">
        <v>25</v>
      </c>
      <c r="B60" s="16" t="s">
        <v>26</v>
      </c>
      <c r="C60" s="17" t="s">
        <v>27</v>
      </c>
      <c r="D60" s="19" t="s">
        <v>34</v>
      </c>
      <c r="E60" s="45" t="s">
        <v>29</v>
      </c>
      <c r="F60" s="19" t="s">
        <v>30</v>
      </c>
    </row>
    <row r="61" spans="1:6" x14ac:dyDescent="0.25">
      <c r="A61" s="71" t="s">
        <v>66</v>
      </c>
      <c r="B61" s="74">
        <v>41990</v>
      </c>
      <c r="C61" s="65" t="s">
        <v>40</v>
      </c>
      <c r="D61" s="66">
        <v>1280</v>
      </c>
      <c r="E61" s="6">
        <v>0</v>
      </c>
    </row>
    <row r="62" spans="1:6" x14ac:dyDescent="0.25">
      <c r="A62" s="72"/>
      <c r="B62" s="75"/>
      <c r="C62" s="67" t="s">
        <v>41</v>
      </c>
      <c r="D62" s="68">
        <v>1188</v>
      </c>
      <c r="E62" s="6">
        <v>0</v>
      </c>
    </row>
    <row r="63" spans="1:6" x14ac:dyDescent="0.25">
      <c r="A63" s="72"/>
      <c r="B63" s="75"/>
      <c r="C63" s="67" t="s">
        <v>42</v>
      </c>
      <c r="D63" s="68">
        <v>1160</v>
      </c>
      <c r="E63" s="6">
        <v>0</v>
      </c>
    </row>
    <row r="64" spans="1:6" x14ac:dyDescent="0.25">
      <c r="A64" s="72"/>
      <c r="B64" s="75"/>
      <c r="C64" s="67" t="s">
        <v>43</v>
      </c>
      <c r="D64" s="68">
        <v>1144</v>
      </c>
      <c r="E64" s="6">
        <v>0</v>
      </c>
    </row>
    <row r="65" spans="1:5" x14ac:dyDescent="0.25">
      <c r="A65" s="72"/>
      <c r="B65" s="75"/>
      <c r="C65" s="67" t="s">
        <v>44</v>
      </c>
      <c r="D65" s="68">
        <v>1148</v>
      </c>
      <c r="E65" s="6">
        <v>0</v>
      </c>
    </row>
    <row r="66" spans="1:5" x14ac:dyDescent="0.25">
      <c r="A66" s="72"/>
      <c r="B66" s="75"/>
      <c r="C66" s="67" t="s">
        <v>45</v>
      </c>
      <c r="D66" s="68">
        <v>1196</v>
      </c>
      <c r="E66" s="6">
        <v>0</v>
      </c>
    </row>
    <row r="67" spans="1:5" x14ac:dyDescent="0.25">
      <c r="A67" s="72"/>
      <c r="B67" s="75"/>
      <c r="C67" s="67" t="s">
        <v>46</v>
      </c>
      <c r="D67" s="68">
        <v>1416</v>
      </c>
      <c r="E67" s="6">
        <v>0</v>
      </c>
    </row>
    <row r="68" spans="1:5" x14ac:dyDescent="0.25">
      <c r="A68" s="72"/>
      <c r="B68" s="75"/>
      <c r="C68" s="67" t="s">
        <v>47</v>
      </c>
      <c r="D68" s="68">
        <v>1632</v>
      </c>
      <c r="E68" s="6">
        <v>0</v>
      </c>
    </row>
    <row r="69" spans="1:5" x14ac:dyDescent="0.25">
      <c r="A69" s="72"/>
      <c r="B69" s="75"/>
      <c r="C69" s="67" t="s">
        <v>48</v>
      </c>
      <c r="D69" s="68">
        <v>1508</v>
      </c>
      <c r="E69" s="6">
        <v>0</v>
      </c>
    </row>
    <row r="70" spans="1:5" x14ac:dyDescent="0.25">
      <c r="A70" s="72"/>
      <c r="B70" s="75"/>
      <c r="C70" s="67" t="s">
        <v>49</v>
      </c>
      <c r="D70" s="68">
        <v>1368</v>
      </c>
      <c r="E70" s="6">
        <v>0</v>
      </c>
    </row>
    <row r="71" spans="1:5" x14ac:dyDescent="0.25">
      <c r="A71" s="72"/>
      <c r="B71" s="75"/>
      <c r="C71" s="67" t="s">
        <v>50</v>
      </c>
      <c r="D71" s="68">
        <v>1356</v>
      </c>
      <c r="E71" s="6">
        <v>0</v>
      </c>
    </row>
    <row r="72" spans="1:5" x14ac:dyDescent="0.25">
      <c r="A72" s="72"/>
      <c r="B72" s="75"/>
      <c r="C72" s="67" t="s">
        <v>51</v>
      </c>
      <c r="D72" s="68">
        <v>1336</v>
      </c>
      <c r="E72" s="6">
        <v>0</v>
      </c>
    </row>
    <row r="73" spans="1:5" x14ac:dyDescent="0.25">
      <c r="A73" s="72"/>
      <c r="B73" s="75"/>
      <c r="C73" s="67" t="s">
        <v>52</v>
      </c>
      <c r="D73" s="68">
        <v>1344</v>
      </c>
      <c r="E73" s="6">
        <v>0</v>
      </c>
    </row>
    <row r="74" spans="1:5" x14ac:dyDescent="0.25">
      <c r="A74" s="72"/>
      <c r="B74" s="75"/>
      <c r="C74" s="67" t="s">
        <v>53</v>
      </c>
      <c r="D74" s="68">
        <v>1340</v>
      </c>
      <c r="E74" s="6">
        <v>0</v>
      </c>
    </row>
    <row r="75" spans="1:5" x14ac:dyDescent="0.25">
      <c r="A75" s="72"/>
      <c r="B75" s="75"/>
      <c r="C75" s="67" t="s">
        <v>54</v>
      </c>
      <c r="D75" s="68">
        <v>1360</v>
      </c>
      <c r="E75" s="6">
        <v>0</v>
      </c>
    </row>
    <row r="76" spans="1:5" x14ac:dyDescent="0.25">
      <c r="A76" s="72"/>
      <c r="B76" s="75"/>
      <c r="C76" s="67" t="s">
        <v>55</v>
      </c>
      <c r="D76" s="68">
        <v>1488</v>
      </c>
      <c r="E76" s="6">
        <v>0</v>
      </c>
    </row>
    <row r="77" spans="1:5" x14ac:dyDescent="0.25">
      <c r="A77" s="72"/>
      <c r="B77" s="75"/>
      <c r="C77" s="67" t="s">
        <v>56</v>
      </c>
      <c r="D77" s="68">
        <v>1756</v>
      </c>
      <c r="E77" s="6">
        <v>0</v>
      </c>
    </row>
    <row r="78" spans="1:5" x14ac:dyDescent="0.25">
      <c r="A78" s="72"/>
      <c r="B78" s="75"/>
      <c r="C78" s="67" t="s">
        <v>57</v>
      </c>
      <c r="D78" s="68">
        <v>1836</v>
      </c>
      <c r="E78" s="6">
        <v>0</v>
      </c>
    </row>
    <row r="79" spans="1:5" x14ac:dyDescent="0.25">
      <c r="A79" s="72"/>
      <c r="B79" s="75"/>
      <c r="C79" s="67" t="s">
        <v>58</v>
      </c>
      <c r="D79" s="68">
        <v>1880</v>
      </c>
      <c r="E79" s="6">
        <v>0</v>
      </c>
    </row>
    <row r="80" spans="1:5" x14ac:dyDescent="0.25">
      <c r="A80" s="72"/>
      <c r="B80" s="75"/>
      <c r="C80" s="67" t="s">
        <v>59</v>
      </c>
      <c r="D80" s="68">
        <v>1876</v>
      </c>
      <c r="E80" s="6">
        <v>0</v>
      </c>
    </row>
    <row r="81" spans="1:6" x14ac:dyDescent="0.25">
      <c r="A81" s="72"/>
      <c r="B81" s="75"/>
      <c r="C81" s="67" t="s">
        <v>60</v>
      </c>
      <c r="D81" s="68">
        <v>1820</v>
      </c>
      <c r="E81" s="6">
        <v>0</v>
      </c>
    </row>
    <row r="82" spans="1:6" x14ac:dyDescent="0.25">
      <c r="A82" s="72"/>
      <c r="B82" s="75"/>
      <c r="C82" s="67" t="s">
        <v>61</v>
      </c>
      <c r="D82" s="68">
        <v>1768</v>
      </c>
      <c r="E82" s="6">
        <v>0</v>
      </c>
    </row>
    <row r="83" spans="1:6" x14ac:dyDescent="0.25">
      <c r="A83" s="72"/>
      <c r="B83" s="75"/>
      <c r="C83" s="67" t="s">
        <v>62</v>
      </c>
      <c r="D83" s="68">
        <v>1612</v>
      </c>
      <c r="E83" s="6">
        <v>0</v>
      </c>
    </row>
    <row r="84" spans="1:6" ht="16.5" thickBot="1" x14ac:dyDescent="0.3">
      <c r="A84" s="73"/>
      <c r="B84" s="76"/>
      <c r="C84" s="69" t="s">
        <v>63</v>
      </c>
      <c r="D84" s="70">
        <v>1432</v>
      </c>
      <c r="E84" s="6">
        <v>0</v>
      </c>
    </row>
    <row r="85" spans="1:6" x14ac:dyDescent="0.25">
      <c r="B85" s="77" t="s">
        <v>64</v>
      </c>
      <c r="D85" s="78">
        <f>SUM(D61:D84)</f>
        <v>35244</v>
      </c>
      <c r="E85" s="79">
        <f>SUM(E61:E84)</f>
        <v>0</v>
      </c>
      <c r="F85" s="78"/>
    </row>
    <row r="86" spans="1:6" ht="16.5" thickBot="1" x14ac:dyDescent="0.3"/>
    <row r="87" spans="1:6" s="8" customFormat="1" ht="34.5" customHeight="1" thickBot="1" x14ac:dyDescent="0.25">
      <c r="A87" s="15" t="s">
        <v>25</v>
      </c>
      <c r="B87" s="16" t="s">
        <v>26</v>
      </c>
      <c r="C87" s="17" t="s">
        <v>27</v>
      </c>
      <c r="D87" s="19" t="s">
        <v>34</v>
      </c>
      <c r="E87" s="45" t="s">
        <v>29</v>
      </c>
      <c r="F87" s="19" t="s">
        <v>30</v>
      </c>
    </row>
    <row r="88" spans="1:6" x14ac:dyDescent="0.25">
      <c r="A88" s="71" t="s">
        <v>67</v>
      </c>
      <c r="B88" s="74">
        <v>41990</v>
      </c>
      <c r="C88" s="65" t="s">
        <v>40</v>
      </c>
      <c r="D88" s="66">
        <v>2660</v>
      </c>
      <c r="E88" s="6">
        <v>0</v>
      </c>
    </row>
    <row r="89" spans="1:6" x14ac:dyDescent="0.25">
      <c r="A89" s="72"/>
      <c r="B89" s="75"/>
      <c r="C89" s="67" t="s">
        <v>41</v>
      </c>
      <c r="D89" s="68">
        <v>2608</v>
      </c>
      <c r="E89" s="6">
        <v>0</v>
      </c>
    </row>
    <row r="90" spans="1:6" x14ac:dyDescent="0.25">
      <c r="A90" s="72"/>
      <c r="B90" s="75"/>
      <c r="C90" s="67" t="s">
        <v>42</v>
      </c>
      <c r="D90" s="68">
        <v>2528</v>
      </c>
      <c r="E90" s="6">
        <v>0</v>
      </c>
    </row>
    <row r="91" spans="1:6" x14ac:dyDescent="0.25">
      <c r="A91" s="72"/>
      <c r="B91" s="75"/>
      <c r="C91" s="67" t="s">
        <v>43</v>
      </c>
      <c r="D91" s="68">
        <v>2420</v>
      </c>
      <c r="E91" s="6">
        <v>0</v>
      </c>
    </row>
    <row r="92" spans="1:6" x14ac:dyDescent="0.25">
      <c r="A92" s="72"/>
      <c r="B92" s="75"/>
      <c r="C92" s="67" t="s">
        <v>44</v>
      </c>
      <c r="D92" s="68">
        <v>2400</v>
      </c>
      <c r="E92" s="6">
        <v>0</v>
      </c>
    </row>
    <row r="93" spans="1:6" x14ac:dyDescent="0.25">
      <c r="A93" s="72"/>
      <c r="B93" s="75"/>
      <c r="C93" s="67" t="s">
        <v>45</v>
      </c>
      <c r="D93" s="68">
        <v>2556</v>
      </c>
      <c r="E93" s="6">
        <v>0</v>
      </c>
    </row>
    <row r="94" spans="1:6" x14ac:dyDescent="0.25">
      <c r="A94" s="72"/>
      <c r="B94" s="75"/>
      <c r="C94" s="67" t="s">
        <v>46</v>
      </c>
      <c r="D94" s="68">
        <v>3144</v>
      </c>
      <c r="E94" s="6">
        <v>0</v>
      </c>
    </row>
    <row r="95" spans="1:6" x14ac:dyDescent="0.25">
      <c r="A95" s="72"/>
      <c r="B95" s="75"/>
      <c r="C95" s="67" t="s">
        <v>47</v>
      </c>
      <c r="D95" s="68">
        <v>3656</v>
      </c>
      <c r="E95" s="6">
        <v>0</v>
      </c>
    </row>
    <row r="96" spans="1:6" x14ac:dyDescent="0.25">
      <c r="A96" s="72"/>
      <c r="B96" s="75"/>
      <c r="C96" s="67" t="s">
        <v>48</v>
      </c>
      <c r="D96" s="68">
        <v>4012</v>
      </c>
      <c r="E96" s="6">
        <v>0</v>
      </c>
    </row>
    <row r="97" spans="1:6" x14ac:dyDescent="0.25">
      <c r="A97" s="72"/>
      <c r="B97" s="75"/>
      <c r="C97" s="67" t="s">
        <v>49</v>
      </c>
      <c r="D97" s="68">
        <v>3940</v>
      </c>
      <c r="E97" s="6">
        <v>0</v>
      </c>
    </row>
    <row r="98" spans="1:6" x14ac:dyDescent="0.25">
      <c r="A98" s="72"/>
      <c r="B98" s="75"/>
      <c r="C98" s="67" t="s">
        <v>50</v>
      </c>
      <c r="D98" s="68">
        <v>3820</v>
      </c>
      <c r="E98" s="6">
        <v>0</v>
      </c>
    </row>
    <row r="99" spans="1:6" x14ac:dyDescent="0.25">
      <c r="A99" s="72"/>
      <c r="B99" s="75"/>
      <c r="C99" s="67" t="s">
        <v>51</v>
      </c>
      <c r="D99" s="68">
        <v>3680</v>
      </c>
      <c r="E99" s="6">
        <v>0</v>
      </c>
    </row>
    <row r="100" spans="1:6" x14ac:dyDescent="0.25">
      <c r="A100" s="72"/>
      <c r="B100" s="75"/>
      <c r="C100" s="67" t="s">
        <v>52</v>
      </c>
      <c r="D100" s="68">
        <v>3524</v>
      </c>
      <c r="E100" s="6">
        <v>0</v>
      </c>
    </row>
    <row r="101" spans="1:6" x14ac:dyDescent="0.25">
      <c r="A101" s="72"/>
      <c r="B101" s="75"/>
      <c r="C101" s="67" t="s">
        <v>53</v>
      </c>
      <c r="D101" s="68">
        <v>3456</v>
      </c>
      <c r="E101" s="6">
        <v>0</v>
      </c>
    </row>
    <row r="102" spans="1:6" x14ac:dyDescent="0.25">
      <c r="A102" s="72"/>
      <c r="B102" s="75"/>
      <c r="C102" s="67" t="s">
        <v>54</v>
      </c>
      <c r="D102" s="68">
        <v>3508</v>
      </c>
      <c r="E102" s="6">
        <v>0</v>
      </c>
    </row>
    <row r="103" spans="1:6" x14ac:dyDescent="0.25">
      <c r="A103" s="72"/>
      <c r="B103" s="75"/>
      <c r="C103" s="67" t="s">
        <v>55</v>
      </c>
      <c r="D103" s="68">
        <v>3572</v>
      </c>
      <c r="E103" s="6">
        <v>0</v>
      </c>
    </row>
    <row r="104" spans="1:6" x14ac:dyDescent="0.25">
      <c r="A104" s="72"/>
      <c r="B104" s="75"/>
      <c r="C104" s="67" t="s">
        <v>56</v>
      </c>
      <c r="D104" s="68">
        <v>3940</v>
      </c>
      <c r="E104" s="6">
        <v>0</v>
      </c>
    </row>
    <row r="105" spans="1:6" x14ac:dyDescent="0.25">
      <c r="A105" s="72"/>
      <c r="B105" s="75"/>
      <c r="C105" s="67" t="s">
        <v>57</v>
      </c>
      <c r="D105" s="68">
        <v>3888</v>
      </c>
      <c r="E105" s="6">
        <v>0</v>
      </c>
    </row>
    <row r="106" spans="1:6" x14ac:dyDescent="0.25">
      <c r="A106" s="72"/>
      <c r="B106" s="75"/>
      <c r="C106" s="67" t="s">
        <v>58</v>
      </c>
      <c r="D106" s="68">
        <v>3876</v>
      </c>
      <c r="E106" s="6">
        <v>0</v>
      </c>
    </row>
    <row r="107" spans="1:6" x14ac:dyDescent="0.25">
      <c r="A107" s="72"/>
      <c r="B107" s="75"/>
      <c r="C107" s="67" t="s">
        <v>59</v>
      </c>
      <c r="D107" s="68">
        <v>3684</v>
      </c>
      <c r="E107" s="6">
        <v>0</v>
      </c>
    </row>
    <row r="108" spans="1:6" x14ac:dyDescent="0.25">
      <c r="A108" s="72"/>
      <c r="B108" s="75"/>
      <c r="C108" s="67" t="s">
        <v>60</v>
      </c>
      <c r="D108" s="68">
        <v>3556</v>
      </c>
      <c r="E108" s="6">
        <v>0</v>
      </c>
    </row>
    <row r="109" spans="1:6" x14ac:dyDescent="0.25">
      <c r="A109" s="72"/>
      <c r="B109" s="75"/>
      <c r="C109" s="67" t="s">
        <v>61</v>
      </c>
      <c r="D109" s="68">
        <v>3488</v>
      </c>
      <c r="E109" s="6">
        <v>0</v>
      </c>
    </row>
    <row r="110" spans="1:6" x14ac:dyDescent="0.25">
      <c r="A110" s="72"/>
      <c r="B110" s="75"/>
      <c r="C110" s="67" t="s">
        <v>62</v>
      </c>
      <c r="D110" s="68">
        <v>3156</v>
      </c>
      <c r="E110" s="6">
        <v>0</v>
      </c>
    </row>
    <row r="111" spans="1:6" ht="16.5" thickBot="1" x14ac:dyDescent="0.3">
      <c r="A111" s="73"/>
      <c r="B111" s="76"/>
      <c r="C111" s="69" t="s">
        <v>63</v>
      </c>
      <c r="D111" s="70">
        <v>2964</v>
      </c>
      <c r="E111" s="6">
        <v>0</v>
      </c>
    </row>
    <row r="112" spans="1:6" x14ac:dyDescent="0.25">
      <c r="B112" s="77" t="s">
        <v>64</v>
      </c>
      <c r="D112" s="78">
        <f>SUM(D88:D111)</f>
        <v>80036</v>
      </c>
      <c r="E112" s="79">
        <f>SUM(E88:E111)</f>
        <v>0</v>
      </c>
      <c r="F112" s="78"/>
    </row>
    <row r="113" spans="1:6" ht="16.5" thickBot="1" x14ac:dyDescent="0.3"/>
    <row r="114" spans="1:6" s="8" customFormat="1" ht="34.5" customHeight="1" thickBot="1" x14ac:dyDescent="0.25">
      <c r="A114" s="15" t="s">
        <v>25</v>
      </c>
      <c r="B114" s="16" t="s">
        <v>26</v>
      </c>
      <c r="C114" s="17" t="s">
        <v>27</v>
      </c>
      <c r="D114" s="19" t="s">
        <v>34</v>
      </c>
      <c r="E114" s="45" t="s">
        <v>29</v>
      </c>
      <c r="F114" s="19" t="s">
        <v>30</v>
      </c>
    </row>
    <row r="115" spans="1:6" x14ac:dyDescent="0.25">
      <c r="A115" s="71" t="s">
        <v>68</v>
      </c>
      <c r="B115" s="74">
        <v>41990</v>
      </c>
      <c r="C115" s="65" t="s">
        <v>40</v>
      </c>
      <c r="D115" s="66">
        <v>275.2</v>
      </c>
      <c r="E115" s="6">
        <v>0</v>
      </c>
    </row>
    <row r="116" spans="1:6" x14ac:dyDescent="0.25">
      <c r="A116" s="72"/>
      <c r="B116" s="75"/>
      <c r="C116" s="67" t="s">
        <v>41</v>
      </c>
      <c r="D116" s="68">
        <v>264.8</v>
      </c>
      <c r="E116" s="6">
        <v>0</v>
      </c>
    </row>
    <row r="117" spans="1:6" x14ac:dyDescent="0.25">
      <c r="A117" s="72"/>
      <c r="B117" s="75"/>
      <c r="C117" s="67" t="s">
        <v>42</v>
      </c>
      <c r="D117" s="68">
        <v>249.6</v>
      </c>
      <c r="E117" s="6">
        <v>0</v>
      </c>
    </row>
    <row r="118" spans="1:6" x14ac:dyDescent="0.25">
      <c r="A118" s="72"/>
      <c r="B118" s="75"/>
      <c r="C118" s="67" t="s">
        <v>43</v>
      </c>
      <c r="D118" s="68">
        <v>250.8</v>
      </c>
      <c r="E118" s="6">
        <v>0</v>
      </c>
    </row>
    <row r="119" spans="1:6" x14ac:dyDescent="0.25">
      <c r="A119" s="72"/>
      <c r="B119" s="75"/>
      <c r="C119" s="67" t="s">
        <v>44</v>
      </c>
      <c r="D119" s="68">
        <v>251.2</v>
      </c>
      <c r="E119" s="6">
        <v>0</v>
      </c>
    </row>
    <row r="120" spans="1:6" x14ac:dyDescent="0.25">
      <c r="A120" s="72"/>
      <c r="B120" s="75"/>
      <c r="C120" s="67" t="s">
        <v>45</v>
      </c>
      <c r="D120" s="68">
        <v>295.60000000000002</v>
      </c>
      <c r="E120" s="6">
        <v>0</v>
      </c>
    </row>
    <row r="121" spans="1:6" x14ac:dyDescent="0.25">
      <c r="A121" s="72"/>
      <c r="B121" s="75"/>
      <c r="C121" s="67" t="s">
        <v>46</v>
      </c>
      <c r="D121" s="68">
        <v>386.8</v>
      </c>
      <c r="E121" s="6">
        <v>0</v>
      </c>
    </row>
    <row r="122" spans="1:6" x14ac:dyDescent="0.25">
      <c r="A122" s="72"/>
      <c r="B122" s="75"/>
      <c r="C122" s="67" t="s">
        <v>47</v>
      </c>
      <c r="D122" s="68">
        <v>380.8</v>
      </c>
      <c r="E122" s="6">
        <v>0</v>
      </c>
    </row>
    <row r="123" spans="1:6" x14ac:dyDescent="0.25">
      <c r="A123" s="72"/>
      <c r="B123" s="75"/>
      <c r="C123" s="67" t="s">
        <v>48</v>
      </c>
      <c r="D123" s="68">
        <v>394</v>
      </c>
      <c r="E123" s="6">
        <v>0</v>
      </c>
    </row>
    <row r="124" spans="1:6" x14ac:dyDescent="0.25">
      <c r="A124" s="72"/>
      <c r="B124" s="75"/>
      <c r="C124" s="67" t="s">
        <v>49</v>
      </c>
      <c r="D124" s="68">
        <v>427.2</v>
      </c>
      <c r="E124" s="6">
        <v>0</v>
      </c>
    </row>
    <row r="125" spans="1:6" x14ac:dyDescent="0.25">
      <c r="A125" s="72"/>
      <c r="B125" s="75"/>
      <c r="C125" s="67" t="s">
        <v>50</v>
      </c>
      <c r="D125" s="68">
        <v>425.6</v>
      </c>
      <c r="E125" s="6">
        <v>0</v>
      </c>
    </row>
    <row r="126" spans="1:6" x14ac:dyDescent="0.25">
      <c r="A126" s="72"/>
      <c r="B126" s="75"/>
      <c r="C126" s="67" t="s">
        <v>51</v>
      </c>
      <c r="D126" s="68">
        <v>405.6</v>
      </c>
      <c r="E126" s="6">
        <v>0</v>
      </c>
    </row>
    <row r="127" spans="1:6" x14ac:dyDescent="0.25">
      <c r="A127" s="72"/>
      <c r="B127" s="75"/>
      <c r="C127" s="67" t="s">
        <v>52</v>
      </c>
      <c r="D127" s="68">
        <v>358.8</v>
      </c>
      <c r="E127" s="6">
        <v>0</v>
      </c>
    </row>
    <row r="128" spans="1:6" x14ac:dyDescent="0.25">
      <c r="A128" s="72"/>
      <c r="B128" s="75"/>
      <c r="C128" s="67" t="s">
        <v>53</v>
      </c>
      <c r="D128" s="68">
        <v>362.8</v>
      </c>
      <c r="E128" s="6">
        <v>0</v>
      </c>
    </row>
    <row r="129" spans="1:6" x14ac:dyDescent="0.25">
      <c r="A129" s="72"/>
      <c r="B129" s="75"/>
      <c r="C129" s="67" t="s">
        <v>54</v>
      </c>
      <c r="D129" s="68">
        <v>364</v>
      </c>
      <c r="E129" s="6">
        <v>0</v>
      </c>
    </row>
    <row r="130" spans="1:6" x14ac:dyDescent="0.25">
      <c r="A130" s="72"/>
      <c r="B130" s="75"/>
      <c r="C130" s="67" t="s">
        <v>55</v>
      </c>
      <c r="D130" s="68">
        <v>374.8</v>
      </c>
      <c r="E130" s="6">
        <v>0</v>
      </c>
    </row>
    <row r="131" spans="1:6" x14ac:dyDescent="0.25">
      <c r="A131" s="72"/>
      <c r="B131" s="75"/>
      <c r="C131" s="67" t="s">
        <v>56</v>
      </c>
      <c r="D131" s="68">
        <v>360</v>
      </c>
      <c r="E131" s="6">
        <v>0</v>
      </c>
    </row>
    <row r="132" spans="1:6" x14ac:dyDescent="0.25">
      <c r="A132" s="72"/>
      <c r="B132" s="75"/>
      <c r="C132" s="67" t="s">
        <v>57</v>
      </c>
      <c r="D132" s="68">
        <v>365.6</v>
      </c>
      <c r="E132" s="6">
        <v>0</v>
      </c>
    </row>
    <row r="133" spans="1:6" x14ac:dyDescent="0.25">
      <c r="A133" s="72"/>
      <c r="B133" s="75"/>
      <c r="C133" s="67" t="s">
        <v>58</v>
      </c>
      <c r="D133" s="68">
        <v>385.6</v>
      </c>
      <c r="E133" s="6">
        <v>0</v>
      </c>
    </row>
    <row r="134" spans="1:6" x14ac:dyDescent="0.25">
      <c r="A134" s="72"/>
      <c r="B134" s="75"/>
      <c r="C134" s="67" t="s">
        <v>59</v>
      </c>
      <c r="D134" s="68">
        <v>372.4</v>
      </c>
      <c r="E134" s="6">
        <v>0</v>
      </c>
    </row>
    <row r="135" spans="1:6" x14ac:dyDescent="0.25">
      <c r="A135" s="72"/>
      <c r="B135" s="75"/>
      <c r="C135" s="67" t="s">
        <v>60</v>
      </c>
      <c r="D135" s="68">
        <v>348</v>
      </c>
      <c r="E135" s="6">
        <v>0</v>
      </c>
    </row>
    <row r="136" spans="1:6" x14ac:dyDescent="0.25">
      <c r="A136" s="72"/>
      <c r="B136" s="75"/>
      <c r="C136" s="67" t="s">
        <v>61</v>
      </c>
      <c r="D136" s="68">
        <v>334.4</v>
      </c>
      <c r="E136" s="6">
        <v>0</v>
      </c>
    </row>
    <row r="137" spans="1:6" x14ac:dyDescent="0.25">
      <c r="A137" s="72"/>
      <c r="B137" s="75"/>
      <c r="C137" s="67" t="s">
        <v>62</v>
      </c>
      <c r="D137" s="68">
        <v>300.39999999999998</v>
      </c>
      <c r="E137" s="6">
        <v>0</v>
      </c>
    </row>
    <row r="138" spans="1:6" ht="16.5" thickBot="1" x14ac:dyDescent="0.3">
      <c r="A138" s="73"/>
      <c r="B138" s="76"/>
      <c r="C138" s="69" t="s">
        <v>63</v>
      </c>
      <c r="D138" s="70">
        <v>268.39999999999998</v>
      </c>
      <c r="E138" s="6">
        <v>0</v>
      </c>
    </row>
    <row r="139" spans="1:6" x14ac:dyDescent="0.25">
      <c r="B139" s="77" t="s">
        <v>64</v>
      </c>
      <c r="D139" s="78">
        <f>SUM(D115:D138)</f>
        <v>8202.4</v>
      </c>
      <c r="E139" s="79">
        <f>SUM(E115:E138)</f>
        <v>0</v>
      </c>
      <c r="F139" s="78"/>
    </row>
    <row r="140" spans="1:6" ht="16.5" thickBot="1" x14ac:dyDescent="0.3"/>
    <row r="141" spans="1:6" s="8" customFormat="1" ht="34.5" customHeight="1" thickBot="1" x14ac:dyDescent="0.25">
      <c r="A141" s="15" t="s">
        <v>25</v>
      </c>
      <c r="B141" s="16" t="s">
        <v>26</v>
      </c>
      <c r="C141" s="17" t="s">
        <v>27</v>
      </c>
      <c r="D141" s="19" t="s">
        <v>34</v>
      </c>
      <c r="E141" s="45" t="s">
        <v>29</v>
      </c>
      <c r="F141" s="19" t="s">
        <v>30</v>
      </c>
    </row>
    <row r="142" spans="1:6" x14ac:dyDescent="0.25">
      <c r="A142" s="71" t="s">
        <v>69</v>
      </c>
      <c r="B142" s="74">
        <v>41990</v>
      </c>
      <c r="C142" s="65" t="s">
        <v>40</v>
      </c>
      <c r="D142" s="66">
        <v>197.5</v>
      </c>
      <c r="E142" s="6">
        <v>0</v>
      </c>
    </row>
    <row r="143" spans="1:6" x14ac:dyDescent="0.25">
      <c r="A143" s="72"/>
      <c r="B143" s="75"/>
      <c r="C143" s="67" t="s">
        <v>41</v>
      </c>
      <c r="D143" s="68">
        <v>200.75</v>
      </c>
      <c r="E143" s="6">
        <v>0</v>
      </c>
    </row>
    <row r="144" spans="1:6" x14ac:dyDescent="0.25">
      <c r="A144" s="72"/>
      <c r="B144" s="75"/>
      <c r="C144" s="67" t="s">
        <v>42</v>
      </c>
      <c r="D144" s="68">
        <v>206.25</v>
      </c>
      <c r="E144" s="6">
        <v>0</v>
      </c>
    </row>
    <row r="145" spans="1:5" x14ac:dyDescent="0.25">
      <c r="A145" s="72"/>
      <c r="B145" s="75"/>
      <c r="C145" s="67" t="s">
        <v>43</v>
      </c>
      <c r="D145" s="68">
        <v>203.25</v>
      </c>
      <c r="E145" s="6">
        <v>0</v>
      </c>
    </row>
    <row r="146" spans="1:5" x14ac:dyDescent="0.25">
      <c r="A146" s="72"/>
      <c r="B146" s="75"/>
      <c r="C146" s="67" t="s">
        <v>44</v>
      </c>
      <c r="D146" s="68">
        <v>200.75</v>
      </c>
      <c r="E146" s="6">
        <v>0</v>
      </c>
    </row>
    <row r="147" spans="1:5" x14ac:dyDescent="0.25">
      <c r="A147" s="72"/>
      <c r="B147" s="75"/>
      <c r="C147" s="67" t="s">
        <v>45</v>
      </c>
      <c r="D147" s="68">
        <v>197</v>
      </c>
      <c r="E147" s="6">
        <v>0</v>
      </c>
    </row>
    <row r="148" spans="1:5" x14ac:dyDescent="0.25">
      <c r="A148" s="72"/>
      <c r="B148" s="75"/>
      <c r="C148" s="67" t="s">
        <v>46</v>
      </c>
      <c r="D148" s="68">
        <v>209.5</v>
      </c>
      <c r="E148" s="6">
        <v>0</v>
      </c>
    </row>
    <row r="149" spans="1:5" x14ac:dyDescent="0.25">
      <c r="A149" s="72"/>
      <c r="B149" s="75"/>
      <c r="C149" s="67" t="s">
        <v>47</v>
      </c>
      <c r="D149" s="68">
        <v>213.75</v>
      </c>
      <c r="E149" s="6">
        <v>0</v>
      </c>
    </row>
    <row r="150" spans="1:5" x14ac:dyDescent="0.25">
      <c r="A150" s="72"/>
      <c r="B150" s="75"/>
      <c r="C150" s="67" t="s">
        <v>48</v>
      </c>
      <c r="D150" s="68">
        <v>299.5</v>
      </c>
      <c r="E150" s="6">
        <v>0</v>
      </c>
    </row>
    <row r="151" spans="1:5" x14ac:dyDescent="0.25">
      <c r="A151" s="72"/>
      <c r="B151" s="75"/>
      <c r="C151" s="67" t="s">
        <v>49</v>
      </c>
      <c r="D151" s="68">
        <v>325</v>
      </c>
      <c r="E151" s="6">
        <v>0</v>
      </c>
    </row>
    <row r="152" spans="1:5" x14ac:dyDescent="0.25">
      <c r="A152" s="72"/>
      <c r="B152" s="75"/>
      <c r="C152" s="67" t="s">
        <v>50</v>
      </c>
      <c r="D152" s="68">
        <v>323.75</v>
      </c>
      <c r="E152" s="6">
        <v>0</v>
      </c>
    </row>
    <row r="153" spans="1:5" x14ac:dyDescent="0.25">
      <c r="A153" s="72"/>
      <c r="B153" s="75"/>
      <c r="C153" s="67" t="s">
        <v>51</v>
      </c>
      <c r="D153" s="68">
        <v>243.25</v>
      </c>
      <c r="E153" s="6">
        <v>0</v>
      </c>
    </row>
    <row r="154" spans="1:5" x14ac:dyDescent="0.25">
      <c r="A154" s="72"/>
      <c r="B154" s="75"/>
      <c r="C154" s="67" t="s">
        <v>52</v>
      </c>
      <c r="D154" s="68">
        <v>261.75</v>
      </c>
      <c r="E154" s="6">
        <v>0</v>
      </c>
    </row>
    <row r="155" spans="1:5" x14ac:dyDescent="0.25">
      <c r="A155" s="72"/>
      <c r="B155" s="75"/>
      <c r="C155" s="67" t="s">
        <v>53</v>
      </c>
      <c r="D155" s="68">
        <v>282.25</v>
      </c>
      <c r="E155" s="6">
        <v>0</v>
      </c>
    </row>
    <row r="156" spans="1:5" x14ac:dyDescent="0.25">
      <c r="A156" s="72"/>
      <c r="B156" s="75"/>
      <c r="C156" s="67" t="s">
        <v>54</v>
      </c>
      <c r="D156" s="68">
        <v>236.5</v>
      </c>
      <c r="E156" s="6">
        <v>0</v>
      </c>
    </row>
    <row r="157" spans="1:5" x14ac:dyDescent="0.25">
      <c r="A157" s="72"/>
      <c r="B157" s="75"/>
      <c r="C157" s="67" t="s">
        <v>55</v>
      </c>
      <c r="D157" s="68">
        <v>222.75</v>
      </c>
      <c r="E157" s="6">
        <v>0</v>
      </c>
    </row>
    <row r="158" spans="1:5" x14ac:dyDescent="0.25">
      <c r="A158" s="72"/>
      <c r="B158" s="75"/>
      <c r="C158" s="67" t="s">
        <v>56</v>
      </c>
      <c r="D158" s="68">
        <v>203.75</v>
      </c>
      <c r="E158" s="6">
        <v>0</v>
      </c>
    </row>
    <row r="159" spans="1:5" x14ac:dyDescent="0.25">
      <c r="A159" s="72"/>
      <c r="B159" s="75"/>
      <c r="C159" s="67" t="s">
        <v>57</v>
      </c>
      <c r="D159" s="68">
        <v>221.75</v>
      </c>
      <c r="E159" s="6">
        <v>0</v>
      </c>
    </row>
    <row r="160" spans="1:5" x14ac:dyDescent="0.25">
      <c r="A160" s="72"/>
      <c r="B160" s="75"/>
      <c r="C160" s="67" t="s">
        <v>58</v>
      </c>
      <c r="D160" s="68">
        <v>210.5</v>
      </c>
      <c r="E160" s="6">
        <v>0</v>
      </c>
    </row>
    <row r="161" spans="1:6" x14ac:dyDescent="0.25">
      <c r="A161" s="72"/>
      <c r="B161" s="75"/>
      <c r="C161" s="67" t="s">
        <v>59</v>
      </c>
      <c r="D161" s="68">
        <v>219</v>
      </c>
      <c r="E161" s="6">
        <v>0</v>
      </c>
    </row>
    <row r="162" spans="1:6" x14ac:dyDescent="0.25">
      <c r="A162" s="72"/>
      <c r="B162" s="75"/>
      <c r="C162" s="67" t="s">
        <v>60</v>
      </c>
      <c r="D162" s="68">
        <v>212.25</v>
      </c>
      <c r="E162" s="6">
        <v>0</v>
      </c>
    </row>
    <row r="163" spans="1:6" x14ac:dyDescent="0.25">
      <c r="A163" s="72"/>
      <c r="B163" s="75"/>
      <c r="C163" s="67" t="s">
        <v>61</v>
      </c>
      <c r="D163" s="68">
        <v>210.25</v>
      </c>
      <c r="E163" s="6">
        <v>0</v>
      </c>
    </row>
    <row r="164" spans="1:6" x14ac:dyDescent="0.25">
      <c r="A164" s="72"/>
      <c r="B164" s="75"/>
      <c r="C164" s="67" t="s">
        <v>62</v>
      </c>
      <c r="D164" s="68">
        <v>200.75</v>
      </c>
      <c r="E164" s="6">
        <v>0</v>
      </c>
    </row>
    <row r="165" spans="1:6" ht="16.5" thickBot="1" x14ac:dyDescent="0.3">
      <c r="A165" s="73"/>
      <c r="B165" s="76"/>
      <c r="C165" s="69" t="s">
        <v>63</v>
      </c>
      <c r="D165" s="70">
        <v>198</v>
      </c>
      <c r="E165" s="6">
        <v>0</v>
      </c>
    </row>
    <row r="166" spans="1:6" x14ac:dyDescent="0.25">
      <c r="B166" s="77" t="s">
        <v>64</v>
      </c>
      <c r="D166" s="78">
        <f>SUM(D142:D165)</f>
        <v>5499.75</v>
      </c>
      <c r="E166" s="79">
        <f>SUM(E142:E165)</f>
        <v>0</v>
      </c>
      <c r="F166" s="78"/>
    </row>
    <row r="167" spans="1:6" ht="16.5" thickBot="1" x14ac:dyDescent="0.3"/>
    <row r="168" spans="1:6" s="8" customFormat="1" ht="34.5" customHeight="1" thickBot="1" x14ac:dyDescent="0.25">
      <c r="A168" s="15" t="s">
        <v>25</v>
      </c>
      <c r="B168" s="16" t="s">
        <v>26</v>
      </c>
      <c r="C168" s="17" t="s">
        <v>27</v>
      </c>
      <c r="D168" s="19" t="s">
        <v>34</v>
      </c>
      <c r="E168" s="45" t="s">
        <v>29</v>
      </c>
      <c r="F168" s="19" t="s">
        <v>30</v>
      </c>
    </row>
    <row r="169" spans="1:6" x14ac:dyDescent="0.25">
      <c r="A169" s="71" t="s">
        <v>70</v>
      </c>
      <c r="B169" s="74">
        <v>41990</v>
      </c>
      <c r="C169" s="65" t="s">
        <v>40</v>
      </c>
      <c r="D169" s="66">
        <v>831</v>
      </c>
      <c r="E169" s="6">
        <v>0</v>
      </c>
    </row>
    <row r="170" spans="1:6" x14ac:dyDescent="0.25">
      <c r="A170" s="72"/>
      <c r="B170" s="75"/>
      <c r="C170" s="67" t="s">
        <v>41</v>
      </c>
      <c r="D170" s="68">
        <v>780</v>
      </c>
      <c r="E170" s="6">
        <v>0</v>
      </c>
    </row>
    <row r="171" spans="1:6" x14ac:dyDescent="0.25">
      <c r="A171" s="72"/>
      <c r="B171" s="75"/>
      <c r="C171" s="67" t="s">
        <v>42</v>
      </c>
      <c r="D171" s="68">
        <v>762</v>
      </c>
      <c r="E171" s="6">
        <v>0</v>
      </c>
    </row>
    <row r="172" spans="1:6" x14ac:dyDescent="0.25">
      <c r="A172" s="72"/>
      <c r="B172" s="75"/>
      <c r="C172" s="67" t="s">
        <v>43</v>
      </c>
      <c r="D172" s="68">
        <v>750</v>
      </c>
      <c r="E172" s="6">
        <v>0</v>
      </c>
    </row>
    <row r="173" spans="1:6" x14ac:dyDescent="0.25">
      <c r="A173" s="72"/>
      <c r="B173" s="75"/>
      <c r="C173" s="67" t="s">
        <v>44</v>
      </c>
      <c r="D173" s="68">
        <v>786</v>
      </c>
      <c r="E173" s="6">
        <v>0</v>
      </c>
    </row>
    <row r="174" spans="1:6" x14ac:dyDescent="0.25">
      <c r="A174" s="72"/>
      <c r="B174" s="75"/>
      <c r="C174" s="67" t="s">
        <v>45</v>
      </c>
      <c r="D174" s="68">
        <v>850.5</v>
      </c>
      <c r="E174" s="6">
        <v>0</v>
      </c>
    </row>
    <row r="175" spans="1:6" x14ac:dyDescent="0.25">
      <c r="A175" s="72"/>
      <c r="B175" s="75"/>
      <c r="C175" s="67" t="s">
        <v>46</v>
      </c>
      <c r="D175" s="68">
        <v>1087.5</v>
      </c>
      <c r="E175" s="6">
        <v>0</v>
      </c>
    </row>
    <row r="176" spans="1:6" x14ac:dyDescent="0.25">
      <c r="A176" s="72"/>
      <c r="B176" s="75"/>
      <c r="C176" s="67" t="s">
        <v>47</v>
      </c>
      <c r="D176" s="68">
        <v>1273.5</v>
      </c>
      <c r="E176" s="6">
        <v>0</v>
      </c>
    </row>
    <row r="177" spans="1:5" x14ac:dyDescent="0.25">
      <c r="A177" s="72"/>
      <c r="B177" s="75"/>
      <c r="C177" s="67" t="s">
        <v>48</v>
      </c>
      <c r="D177" s="68">
        <v>1305</v>
      </c>
      <c r="E177" s="6">
        <v>0</v>
      </c>
    </row>
    <row r="178" spans="1:5" x14ac:dyDescent="0.25">
      <c r="A178" s="72"/>
      <c r="B178" s="75"/>
      <c r="C178" s="67" t="s">
        <v>49</v>
      </c>
      <c r="D178" s="68">
        <v>1210.5</v>
      </c>
      <c r="E178" s="6">
        <v>0</v>
      </c>
    </row>
    <row r="179" spans="1:5" x14ac:dyDescent="0.25">
      <c r="A179" s="72"/>
      <c r="B179" s="75"/>
      <c r="C179" s="67" t="s">
        <v>50</v>
      </c>
      <c r="D179" s="68">
        <v>1182</v>
      </c>
      <c r="E179" s="6">
        <v>0</v>
      </c>
    </row>
    <row r="180" spans="1:5" x14ac:dyDescent="0.25">
      <c r="A180" s="72"/>
      <c r="B180" s="75"/>
      <c r="C180" s="67" t="s">
        <v>51</v>
      </c>
      <c r="D180" s="68">
        <v>1189.5</v>
      </c>
      <c r="E180" s="6">
        <v>0</v>
      </c>
    </row>
    <row r="181" spans="1:5" x14ac:dyDescent="0.25">
      <c r="A181" s="72"/>
      <c r="B181" s="75"/>
      <c r="C181" s="67" t="s">
        <v>52</v>
      </c>
      <c r="D181" s="68">
        <v>1164</v>
      </c>
      <c r="E181" s="6">
        <v>0</v>
      </c>
    </row>
    <row r="182" spans="1:5" x14ac:dyDescent="0.25">
      <c r="A182" s="72"/>
      <c r="B182" s="75"/>
      <c r="C182" s="67" t="s">
        <v>53</v>
      </c>
      <c r="D182" s="68">
        <v>1120.5</v>
      </c>
      <c r="E182" s="6">
        <v>0</v>
      </c>
    </row>
    <row r="183" spans="1:5" x14ac:dyDescent="0.25">
      <c r="A183" s="72"/>
      <c r="B183" s="75"/>
      <c r="C183" s="67" t="s">
        <v>54</v>
      </c>
      <c r="D183" s="68">
        <v>1144.5</v>
      </c>
      <c r="E183" s="6">
        <v>0</v>
      </c>
    </row>
    <row r="184" spans="1:5" x14ac:dyDescent="0.25">
      <c r="A184" s="72"/>
      <c r="B184" s="75"/>
      <c r="C184" s="67" t="s">
        <v>55</v>
      </c>
      <c r="D184" s="68">
        <v>1168.5</v>
      </c>
      <c r="E184" s="6">
        <v>0</v>
      </c>
    </row>
    <row r="185" spans="1:5" x14ac:dyDescent="0.25">
      <c r="A185" s="72"/>
      <c r="B185" s="75"/>
      <c r="C185" s="67" t="s">
        <v>56</v>
      </c>
      <c r="D185" s="68">
        <v>1375.5</v>
      </c>
      <c r="E185" s="6">
        <v>0</v>
      </c>
    </row>
    <row r="186" spans="1:5" x14ac:dyDescent="0.25">
      <c r="A186" s="72"/>
      <c r="B186" s="75"/>
      <c r="C186" s="67" t="s">
        <v>57</v>
      </c>
      <c r="D186" s="68">
        <v>1414.5</v>
      </c>
      <c r="E186" s="6">
        <v>0</v>
      </c>
    </row>
    <row r="187" spans="1:5" x14ac:dyDescent="0.25">
      <c r="A187" s="72"/>
      <c r="B187" s="75"/>
      <c r="C187" s="67" t="s">
        <v>58</v>
      </c>
      <c r="D187" s="68">
        <v>1431</v>
      </c>
      <c r="E187" s="6">
        <v>0</v>
      </c>
    </row>
    <row r="188" spans="1:5" x14ac:dyDescent="0.25">
      <c r="A188" s="72"/>
      <c r="B188" s="75"/>
      <c r="C188" s="67" t="s">
        <v>59</v>
      </c>
      <c r="D188" s="68">
        <v>1353</v>
      </c>
      <c r="E188" s="6">
        <v>0</v>
      </c>
    </row>
    <row r="189" spans="1:5" x14ac:dyDescent="0.25">
      <c r="A189" s="72"/>
      <c r="B189" s="75"/>
      <c r="C189" s="67" t="s">
        <v>60</v>
      </c>
      <c r="D189" s="68">
        <v>1315.5</v>
      </c>
      <c r="E189" s="6">
        <v>0</v>
      </c>
    </row>
    <row r="190" spans="1:5" x14ac:dyDescent="0.25">
      <c r="A190" s="72"/>
      <c r="B190" s="75"/>
      <c r="C190" s="67" t="s">
        <v>61</v>
      </c>
      <c r="D190" s="68">
        <v>1270.5</v>
      </c>
      <c r="E190" s="6">
        <v>0</v>
      </c>
    </row>
    <row r="191" spans="1:5" x14ac:dyDescent="0.25">
      <c r="A191" s="72"/>
      <c r="B191" s="75"/>
      <c r="C191" s="67" t="s">
        <v>62</v>
      </c>
      <c r="D191" s="68">
        <v>1108.5</v>
      </c>
      <c r="E191" s="6">
        <v>0</v>
      </c>
    </row>
    <row r="192" spans="1:5" ht="16.5" thickBot="1" x14ac:dyDescent="0.3">
      <c r="A192" s="73"/>
      <c r="B192" s="76"/>
      <c r="C192" s="69" t="s">
        <v>63</v>
      </c>
      <c r="D192" s="70">
        <v>990</v>
      </c>
      <c r="E192" s="6">
        <v>0</v>
      </c>
    </row>
    <row r="193" spans="1:6" x14ac:dyDescent="0.25">
      <c r="B193" s="77" t="s">
        <v>64</v>
      </c>
      <c r="D193" s="78">
        <f>SUM(D169:D192)</f>
        <v>26863.5</v>
      </c>
      <c r="E193" s="79">
        <f>SUM(E169:E192)</f>
        <v>0</v>
      </c>
      <c r="F193" s="78"/>
    </row>
    <row r="194" spans="1:6" ht="16.5" thickBot="1" x14ac:dyDescent="0.3"/>
    <row r="195" spans="1:6" s="8" customFormat="1" ht="34.5" customHeight="1" thickBot="1" x14ac:dyDescent="0.25">
      <c r="A195" s="15" t="s">
        <v>25</v>
      </c>
      <c r="B195" s="16" t="s">
        <v>26</v>
      </c>
      <c r="C195" s="17" t="s">
        <v>27</v>
      </c>
      <c r="D195" s="19" t="s">
        <v>34</v>
      </c>
      <c r="E195" s="45" t="s">
        <v>29</v>
      </c>
      <c r="F195" s="19" t="s">
        <v>30</v>
      </c>
    </row>
    <row r="196" spans="1:6" x14ac:dyDescent="0.25">
      <c r="A196" s="71" t="s">
        <v>71</v>
      </c>
      <c r="B196" s="74">
        <v>41990</v>
      </c>
      <c r="C196" s="65" t="s">
        <v>40</v>
      </c>
      <c r="D196" s="66">
        <v>960</v>
      </c>
      <c r="E196" s="6">
        <v>0</v>
      </c>
    </row>
    <row r="197" spans="1:6" x14ac:dyDescent="0.25">
      <c r="A197" s="72"/>
      <c r="B197" s="75"/>
      <c r="C197" s="67" t="s">
        <v>41</v>
      </c>
      <c r="D197" s="68">
        <v>981</v>
      </c>
      <c r="E197" s="6">
        <v>0</v>
      </c>
    </row>
    <row r="198" spans="1:6" x14ac:dyDescent="0.25">
      <c r="A198" s="72"/>
      <c r="B198" s="75"/>
      <c r="C198" s="67" t="s">
        <v>42</v>
      </c>
      <c r="D198" s="68">
        <v>924</v>
      </c>
      <c r="E198" s="6">
        <v>0</v>
      </c>
    </row>
    <row r="199" spans="1:6" x14ac:dyDescent="0.25">
      <c r="A199" s="72"/>
      <c r="B199" s="75"/>
      <c r="C199" s="67" t="s">
        <v>43</v>
      </c>
      <c r="D199" s="68">
        <v>831</v>
      </c>
      <c r="E199" s="6">
        <v>0</v>
      </c>
    </row>
    <row r="200" spans="1:6" x14ac:dyDescent="0.25">
      <c r="A200" s="72"/>
      <c r="B200" s="75"/>
      <c r="C200" s="67" t="s">
        <v>44</v>
      </c>
      <c r="D200" s="68">
        <v>783</v>
      </c>
      <c r="E200" s="6">
        <v>0</v>
      </c>
    </row>
    <row r="201" spans="1:6" x14ac:dyDescent="0.25">
      <c r="A201" s="72"/>
      <c r="B201" s="75"/>
      <c r="C201" s="67" t="s">
        <v>45</v>
      </c>
      <c r="D201" s="68">
        <v>813</v>
      </c>
      <c r="E201" s="6">
        <v>0</v>
      </c>
    </row>
    <row r="202" spans="1:6" x14ac:dyDescent="0.25">
      <c r="A202" s="72"/>
      <c r="B202" s="75"/>
      <c r="C202" s="67" t="s">
        <v>46</v>
      </c>
      <c r="D202" s="68">
        <v>1026</v>
      </c>
      <c r="E202" s="6">
        <v>0</v>
      </c>
    </row>
    <row r="203" spans="1:6" x14ac:dyDescent="0.25">
      <c r="A203" s="72"/>
      <c r="B203" s="75"/>
      <c r="C203" s="67" t="s">
        <v>47</v>
      </c>
      <c r="D203" s="68">
        <v>1311</v>
      </c>
      <c r="E203" s="6">
        <v>0</v>
      </c>
    </row>
    <row r="204" spans="1:6" x14ac:dyDescent="0.25">
      <c r="A204" s="72"/>
      <c r="B204" s="75"/>
      <c r="C204" s="67" t="s">
        <v>48</v>
      </c>
      <c r="D204" s="68">
        <v>1512</v>
      </c>
      <c r="E204" s="6">
        <v>0</v>
      </c>
    </row>
    <row r="205" spans="1:6" x14ac:dyDescent="0.25">
      <c r="A205" s="72"/>
      <c r="B205" s="75"/>
      <c r="C205" s="67" t="s">
        <v>49</v>
      </c>
      <c r="D205" s="68">
        <v>1494</v>
      </c>
      <c r="E205" s="6">
        <v>0</v>
      </c>
    </row>
    <row r="206" spans="1:6" x14ac:dyDescent="0.25">
      <c r="A206" s="72"/>
      <c r="B206" s="75"/>
      <c r="C206" s="67" t="s">
        <v>50</v>
      </c>
      <c r="D206" s="68">
        <v>1404</v>
      </c>
      <c r="E206" s="6">
        <v>0</v>
      </c>
    </row>
    <row r="207" spans="1:6" x14ac:dyDescent="0.25">
      <c r="A207" s="72"/>
      <c r="B207" s="75"/>
      <c r="C207" s="67" t="s">
        <v>51</v>
      </c>
      <c r="D207" s="68">
        <v>1371</v>
      </c>
      <c r="E207" s="6">
        <v>0</v>
      </c>
    </row>
    <row r="208" spans="1:6" x14ac:dyDescent="0.25">
      <c r="A208" s="72"/>
      <c r="B208" s="75"/>
      <c r="C208" s="67" t="s">
        <v>52</v>
      </c>
      <c r="D208" s="68">
        <v>1281</v>
      </c>
      <c r="E208" s="6">
        <v>0</v>
      </c>
    </row>
    <row r="209" spans="1:6" x14ac:dyDescent="0.25">
      <c r="A209" s="72"/>
      <c r="B209" s="75"/>
      <c r="C209" s="67" t="s">
        <v>53</v>
      </c>
      <c r="D209" s="68">
        <v>1233</v>
      </c>
      <c r="E209" s="6">
        <v>0</v>
      </c>
    </row>
    <row r="210" spans="1:6" x14ac:dyDescent="0.25">
      <c r="A210" s="72"/>
      <c r="B210" s="75"/>
      <c r="C210" s="67" t="s">
        <v>54</v>
      </c>
      <c r="D210" s="68">
        <v>1305</v>
      </c>
      <c r="E210" s="6">
        <v>0</v>
      </c>
    </row>
    <row r="211" spans="1:6" x14ac:dyDescent="0.25">
      <c r="A211" s="72"/>
      <c r="B211" s="75"/>
      <c r="C211" s="67" t="s">
        <v>55</v>
      </c>
      <c r="D211" s="68">
        <v>1335</v>
      </c>
      <c r="E211" s="6">
        <v>0</v>
      </c>
    </row>
    <row r="212" spans="1:6" x14ac:dyDescent="0.25">
      <c r="A212" s="72"/>
      <c r="B212" s="75"/>
      <c r="C212" s="67" t="s">
        <v>56</v>
      </c>
      <c r="D212" s="68">
        <v>1509</v>
      </c>
      <c r="E212" s="6">
        <v>0</v>
      </c>
    </row>
    <row r="213" spans="1:6" x14ac:dyDescent="0.25">
      <c r="A213" s="72"/>
      <c r="B213" s="75"/>
      <c r="C213" s="67" t="s">
        <v>57</v>
      </c>
      <c r="D213" s="68">
        <v>1413</v>
      </c>
      <c r="E213" s="6">
        <v>0</v>
      </c>
    </row>
    <row r="214" spans="1:6" x14ac:dyDescent="0.25">
      <c r="A214" s="72"/>
      <c r="B214" s="75"/>
      <c r="C214" s="67" t="s">
        <v>58</v>
      </c>
      <c r="D214" s="68">
        <v>1350</v>
      </c>
      <c r="E214" s="6">
        <v>0</v>
      </c>
    </row>
    <row r="215" spans="1:6" x14ac:dyDescent="0.25">
      <c r="A215" s="72"/>
      <c r="B215" s="75"/>
      <c r="C215" s="67" t="s">
        <v>59</v>
      </c>
      <c r="D215" s="68">
        <v>1239</v>
      </c>
      <c r="E215" s="6">
        <v>0</v>
      </c>
    </row>
    <row r="216" spans="1:6" x14ac:dyDescent="0.25">
      <c r="A216" s="72"/>
      <c r="B216" s="75"/>
      <c r="C216" s="67" t="s">
        <v>60</v>
      </c>
      <c r="D216" s="68">
        <v>1197</v>
      </c>
      <c r="E216" s="6">
        <v>0</v>
      </c>
    </row>
    <row r="217" spans="1:6" x14ac:dyDescent="0.25">
      <c r="A217" s="72"/>
      <c r="B217" s="75"/>
      <c r="C217" s="67" t="s">
        <v>61</v>
      </c>
      <c r="D217" s="68">
        <v>1203</v>
      </c>
      <c r="E217" s="6">
        <v>0</v>
      </c>
    </row>
    <row r="218" spans="1:6" x14ac:dyDescent="0.25">
      <c r="A218" s="72"/>
      <c r="B218" s="75"/>
      <c r="C218" s="67" t="s">
        <v>62</v>
      </c>
      <c r="D218" s="68">
        <v>1107</v>
      </c>
      <c r="E218" s="6">
        <v>0</v>
      </c>
    </row>
    <row r="219" spans="1:6" ht="16.5" thickBot="1" x14ac:dyDescent="0.3">
      <c r="A219" s="73"/>
      <c r="B219" s="76"/>
      <c r="C219" s="69" t="s">
        <v>63</v>
      </c>
      <c r="D219" s="70">
        <v>1101</v>
      </c>
      <c r="E219" s="6">
        <v>0</v>
      </c>
    </row>
    <row r="220" spans="1:6" x14ac:dyDescent="0.25">
      <c r="B220" s="77" t="s">
        <v>64</v>
      </c>
      <c r="D220" s="78">
        <f>SUM(D196:D219)</f>
        <v>28683</v>
      </c>
      <c r="E220" s="79">
        <f>SUM(E196:E219)</f>
        <v>0</v>
      </c>
      <c r="F220" s="78"/>
    </row>
    <row r="221" spans="1:6" ht="16.5" thickBot="1" x14ac:dyDescent="0.3"/>
    <row r="222" spans="1:6" s="8" customFormat="1" ht="34.5" customHeight="1" thickBot="1" x14ac:dyDescent="0.25">
      <c r="A222" s="15" t="s">
        <v>25</v>
      </c>
      <c r="B222" s="16" t="s">
        <v>26</v>
      </c>
      <c r="C222" s="17" t="s">
        <v>27</v>
      </c>
      <c r="D222" s="19" t="s">
        <v>34</v>
      </c>
      <c r="E222" s="45" t="s">
        <v>29</v>
      </c>
      <c r="F222" s="19" t="s">
        <v>30</v>
      </c>
    </row>
    <row r="223" spans="1:6" x14ac:dyDescent="0.25">
      <c r="A223" s="71" t="s">
        <v>72</v>
      </c>
      <c r="B223" s="74">
        <v>41990</v>
      </c>
      <c r="C223" s="65" t="s">
        <v>40</v>
      </c>
      <c r="D223" s="66">
        <v>549</v>
      </c>
      <c r="E223" s="6">
        <v>0</v>
      </c>
    </row>
    <row r="224" spans="1:6" x14ac:dyDescent="0.25">
      <c r="A224" s="72"/>
      <c r="B224" s="75"/>
      <c r="C224" s="67" t="s">
        <v>41</v>
      </c>
      <c r="D224" s="68">
        <v>492</v>
      </c>
      <c r="E224" s="6">
        <v>0</v>
      </c>
    </row>
    <row r="225" spans="1:5" x14ac:dyDescent="0.25">
      <c r="A225" s="72"/>
      <c r="B225" s="75"/>
      <c r="C225" s="67" t="s">
        <v>42</v>
      </c>
      <c r="D225" s="68">
        <v>465</v>
      </c>
      <c r="E225" s="6">
        <v>0</v>
      </c>
    </row>
    <row r="226" spans="1:5" x14ac:dyDescent="0.25">
      <c r="A226" s="72"/>
      <c r="B226" s="75"/>
      <c r="C226" s="67" t="s">
        <v>43</v>
      </c>
      <c r="D226" s="68">
        <v>465</v>
      </c>
      <c r="E226" s="6">
        <v>0</v>
      </c>
    </row>
    <row r="227" spans="1:5" x14ac:dyDescent="0.25">
      <c r="A227" s="72"/>
      <c r="B227" s="75"/>
      <c r="C227" s="67" t="s">
        <v>44</v>
      </c>
      <c r="D227" s="68">
        <v>465</v>
      </c>
      <c r="E227" s="6">
        <v>0</v>
      </c>
    </row>
    <row r="228" spans="1:5" x14ac:dyDescent="0.25">
      <c r="A228" s="72"/>
      <c r="B228" s="75"/>
      <c r="C228" s="67" t="s">
        <v>45</v>
      </c>
      <c r="D228" s="68">
        <v>504</v>
      </c>
      <c r="E228" s="6">
        <v>0</v>
      </c>
    </row>
    <row r="229" spans="1:5" x14ac:dyDescent="0.25">
      <c r="A229" s="72"/>
      <c r="B229" s="75"/>
      <c r="C229" s="67" t="s">
        <v>46</v>
      </c>
      <c r="D229" s="68">
        <v>648</v>
      </c>
      <c r="E229" s="6">
        <v>0</v>
      </c>
    </row>
    <row r="230" spans="1:5" x14ac:dyDescent="0.25">
      <c r="A230" s="72"/>
      <c r="B230" s="75"/>
      <c r="C230" s="67" t="s">
        <v>47</v>
      </c>
      <c r="D230" s="68">
        <v>804</v>
      </c>
      <c r="E230" s="6">
        <v>0</v>
      </c>
    </row>
    <row r="231" spans="1:5" x14ac:dyDescent="0.25">
      <c r="A231" s="72"/>
      <c r="B231" s="75"/>
      <c r="C231" s="67" t="s">
        <v>48</v>
      </c>
      <c r="D231" s="68">
        <v>711</v>
      </c>
      <c r="E231" s="6">
        <v>0</v>
      </c>
    </row>
    <row r="232" spans="1:5" x14ac:dyDescent="0.25">
      <c r="A232" s="72"/>
      <c r="B232" s="75"/>
      <c r="C232" s="67" t="s">
        <v>49</v>
      </c>
      <c r="D232" s="68">
        <v>579</v>
      </c>
      <c r="E232" s="6">
        <v>0</v>
      </c>
    </row>
    <row r="233" spans="1:5" x14ac:dyDescent="0.25">
      <c r="A233" s="72"/>
      <c r="B233" s="75"/>
      <c r="C233" s="67" t="s">
        <v>50</v>
      </c>
      <c r="D233" s="68">
        <v>576</v>
      </c>
      <c r="E233" s="6">
        <v>0</v>
      </c>
    </row>
    <row r="234" spans="1:5" x14ac:dyDescent="0.25">
      <c r="A234" s="72"/>
      <c r="B234" s="75"/>
      <c r="C234" s="67" t="s">
        <v>51</v>
      </c>
      <c r="D234" s="68">
        <v>561</v>
      </c>
      <c r="E234" s="6">
        <v>0</v>
      </c>
    </row>
    <row r="235" spans="1:5" x14ac:dyDescent="0.25">
      <c r="A235" s="72"/>
      <c r="B235" s="75"/>
      <c r="C235" s="67" t="s">
        <v>52</v>
      </c>
      <c r="D235" s="68">
        <v>579</v>
      </c>
      <c r="E235" s="6">
        <v>0</v>
      </c>
    </row>
    <row r="236" spans="1:5" x14ac:dyDescent="0.25">
      <c r="A236" s="72"/>
      <c r="B236" s="75"/>
      <c r="C236" s="67" t="s">
        <v>53</v>
      </c>
      <c r="D236" s="68">
        <v>570</v>
      </c>
      <c r="E236" s="6">
        <v>0</v>
      </c>
    </row>
    <row r="237" spans="1:5" x14ac:dyDescent="0.25">
      <c r="A237" s="72"/>
      <c r="B237" s="75"/>
      <c r="C237" s="67" t="s">
        <v>54</v>
      </c>
      <c r="D237" s="68">
        <v>570</v>
      </c>
      <c r="E237" s="6">
        <v>0</v>
      </c>
    </row>
    <row r="238" spans="1:5" x14ac:dyDescent="0.25">
      <c r="A238" s="72"/>
      <c r="B238" s="75"/>
      <c r="C238" s="67" t="s">
        <v>55</v>
      </c>
      <c r="D238" s="68">
        <v>666</v>
      </c>
      <c r="E238" s="6">
        <v>0</v>
      </c>
    </row>
    <row r="239" spans="1:5" x14ac:dyDescent="0.25">
      <c r="A239" s="72"/>
      <c r="B239" s="75"/>
      <c r="C239" s="67" t="s">
        <v>56</v>
      </c>
      <c r="D239" s="68">
        <v>873</v>
      </c>
      <c r="E239" s="6">
        <v>0</v>
      </c>
    </row>
    <row r="240" spans="1:5" x14ac:dyDescent="0.25">
      <c r="A240" s="72"/>
      <c r="B240" s="75"/>
      <c r="C240" s="67" t="s">
        <v>57</v>
      </c>
      <c r="D240" s="68">
        <v>930</v>
      </c>
      <c r="E240" s="6">
        <v>0</v>
      </c>
    </row>
    <row r="241" spans="1:6" x14ac:dyDescent="0.25">
      <c r="A241" s="72"/>
      <c r="B241" s="75"/>
      <c r="C241" s="67" t="s">
        <v>58</v>
      </c>
      <c r="D241" s="68">
        <v>978</v>
      </c>
      <c r="E241" s="6">
        <v>0</v>
      </c>
    </row>
    <row r="242" spans="1:6" x14ac:dyDescent="0.25">
      <c r="A242" s="72"/>
      <c r="B242" s="75"/>
      <c r="C242" s="67" t="s">
        <v>59</v>
      </c>
      <c r="D242" s="68">
        <v>954</v>
      </c>
      <c r="E242" s="6">
        <v>0</v>
      </c>
    </row>
    <row r="243" spans="1:6" x14ac:dyDescent="0.25">
      <c r="A243" s="72"/>
      <c r="B243" s="75"/>
      <c r="C243" s="67" t="s">
        <v>60</v>
      </c>
      <c r="D243" s="68">
        <v>915</v>
      </c>
      <c r="E243" s="6">
        <v>0</v>
      </c>
    </row>
    <row r="244" spans="1:6" x14ac:dyDescent="0.25">
      <c r="A244" s="72"/>
      <c r="B244" s="75"/>
      <c r="C244" s="67" t="s">
        <v>61</v>
      </c>
      <c r="D244" s="68">
        <v>894</v>
      </c>
      <c r="E244" s="6">
        <v>0</v>
      </c>
    </row>
    <row r="245" spans="1:6" x14ac:dyDescent="0.25">
      <c r="A245" s="72"/>
      <c r="B245" s="75"/>
      <c r="C245" s="67" t="s">
        <v>62</v>
      </c>
      <c r="D245" s="68">
        <v>795</v>
      </c>
      <c r="E245" s="6">
        <v>0</v>
      </c>
    </row>
    <row r="246" spans="1:6" ht="16.5" thickBot="1" x14ac:dyDescent="0.3">
      <c r="A246" s="73"/>
      <c r="B246" s="76"/>
      <c r="C246" s="69" t="s">
        <v>63</v>
      </c>
      <c r="D246" s="70">
        <v>669</v>
      </c>
      <c r="E246" s="6">
        <v>0</v>
      </c>
    </row>
    <row r="247" spans="1:6" x14ac:dyDescent="0.25">
      <c r="B247" s="77" t="s">
        <v>64</v>
      </c>
      <c r="D247" s="78">
        <f>SUM(D223:D246)</f>
        <v>16212</v>
      </c>
      <c r="E247" s="79">
        <f>SUM(E223:E246)</f>
        <v>0</v>
      </c>
      <c r="F247" s="78"/>
    </row>
    <row r="248" spans="1:6" ht="16.5" thickBot="1" x14ac:dyDescent="0.3"/>
    <row r="249" spans="1:6" s="8" customFormat="1" ht="34.5" customHeight="1" thickBot="1" x14ac:dyDescent="0.25">
      <c r="A249" s="15" t="s">
        <v>25</v>
      </c>
      <c r="B249" s="16" t="s">
        <v>26</v>
      </c>
      <c r="C249" s="17" t="s">
        <v>27</v>
      </c>
      <c r="D249" s="19" t="s">
        <v>34</v>
      </c>
      <c r="E249" s="45" t="s">
        <v>29</v>
      </c>
      <c r="F249" s="19" t="s">
        <v>30</v>
      </c>
    </row>
    <row r="250" spans="1:6" x14ac:dyDescent="0.25">
      <c r="A250" s="71" t="s">
        <v>73</v>
      </c>
      <c r="B250" s="74">
        <v>41990</v>
      </c>
      <c r="C250" s="65" t="s">
        <v>40</v>
      </c>
      <c r="D250" s="66">
        <v>24.8</v>
      </c>
      <c r="E250" s="6">
        <v>0</v>
      </c>
    </row>
    <row r="251" spans="1:6" x14ac:dyDescent="0.25">
      <c r="A251" s="72"/>
      <c r="B251" s="75"/>
      <c r="C251" s="67" t="s">
        <v>41</v>
      </c>
      <c r="D251" s="68">
        <v>24</v>
      </c>
      <c r="E251" s="6">
        <v>0</v>
      </c>
    </row>
    <row r="252" spans="1:6" x14ac:dyDescent="0.25">
      <c r="A252" s="72"/>
      <c r="B252" s="75"/>
      <c r="C252" s="67" t="s">
        <v>42</v>
      </c>
      <c r="D252" s="68">
        <v>24</v>
      </c>
      <c r="E252" s="6">
        <v>0</v>
      </c>
    </row>
    <row r="253" spans="1:6" x14ac:dyDescent="0.25">
      <c r="A253" s="72"/>
      <c r="B253" s="75"/>
      <c r="C253" s="67" t="s">
        <v>43</v>
      </c>
      <c r="D253" s="68">
        <v>23.2</v>
      </c>
      <c r="E253" s="6">
        <v>0</v>
      </c>
    </row>
    <row r="254" spans="1:6" x14ac:dyDescent="0.25">
      <c r="A254" s="72"/>
      <c r="B254" s="75"/>
      <c r="C254" s="67" t="s">
        <v>44</v>
      </c>
      <c r="D254" s="68">
        <v>23.2</v>
      </c>
      <c r="E254" s="6">
        <v>0</v>
      </c>
    </row>
    <row r="255" spans="1:6" x14ac:dyDescent="0.25">
      <c r="A255" s="72"/>
      <c r="B255" s="75"/>
      <c r="C255" s="67" t="s">
        <v>45</v>
      </c>
      <c r="D255" s="68">
        <v>24</v>
      </c>
      <c r="E255" s="6">
        <v>0</v>
      </c>
    </row>
    <row r="256" spans="1:6" x14ac:dyDescent="0.25">
      <c r="A256" s="72"/>
      <c r="B256" s="75"/>
      <c r="C256" s="67" t="s">
        <v>46</v>
      </c>
      <c r="D256" s="68">
        <v>27.2</v>
      </c>
      <c r="E256" s="6">
        <v>0</v>
      </c>
    </row>
    <row r="257" spans="1:5" x14ac:dyDescent="0.25">
      <c r="A257" s="72"/>
      <c r="B257" s="75"/>
      <c r="C257" s="67" t="s">
        <v>47</v>
      </c>
      <c r="D257" s="68">
        <v>28</v>
      </c>
      <c r="E257" s="6">
        <v>0</v>
      </c>
    </row>
    <row r="258" spans="1:5" x14ac:dyDescent="0.25">
      <c r="A258" s="72"/>
      <c r="B258" s="75"/>
      <c r="C258" s="67" t="s">
        <v>48</v>
      </c>
      <c r="D258" s="68">
        <v>23.2</v>
      </c>
      <c r="E258" s="6">
        <v>0</v>
      </c>
    </row>
    <row r="259" spans="1:5" x14ac:dyDescent="0.25">
      <c r="A259" s="72"/>
      <c r="B259" s="75"/>
      <c r="C259" s="67" t="s">
        <v>49</v>
      </c>
      <c r="D259" s="68">
        <v>17.600000000000001</v>
      </c>
      <c r="E259" s="6">
        <v>0</v>
      </c>
    </row>
    <row r="260" spans="1:5" x14ac:dyDescent="0.25">
      <c r="A260" s="72"/>
      <c r="B260" s="75"/>
      <c r="C260" s="67" t="s">
        <v>50</v>
      </c>
      <c r="D260" s="68">
        <v>16.8</v>
      </c>
      <c r="E260" s="6">
        <v>0</v>
      </c>
    </row>
    <row r="261" spans="1:5" x14ac:dyDescent="0.25">
      <c r="A261" s="72"/>
      <c r="B261" s="75"/>
      <c r="C261" s="67" t="s">
        <v>51</v>
      </c>
      <c r="D261" s="68">
        <v>17.600000000000001</v>
      </c>
      <c r="E261" s="6">
        <v>0</v>
      </c>
    </row>
    <row r="262" spans="1:5" x14ac:dyDescent="0.25">
      <c r="A262" s="72"/>
      <c r="B262" s="75"/>
      <c r="C262" s="67" t="s">
        <v>52</v>
      </c>
      <c r="D262" s="68">
        <v>16.8</v>
      </c>
      <c r="E262" s="6">
        <v>0</v>
      </c>
    </row>
    <row r="263" spans="1:5" x14ac:dyDescent="0.25">
      <c r="A263" s="72"/>
      <c r="B263" s="75"/>
      <c r="C263" s="67" t="s">
        <v>53</v>
      </c>
      <c r="D263" s="68">
        <v>16.8</v>
      </c>
      <c r="E263" s="6">
        <v>0</v>
      </c>
    </row>
    <row r="264" spans="1:5" x14ac:dyDescent="0.25">
      <c r="A264" s="72"/>
      <c r="B264" s="75"/>
      <c r="C264" s="67" t="s">
        <v>54</v>
      </c>
      <c r="D264" s="68">
        <v>16.8</v>
      </c>
      <c r="E264" s="6">
        <v>0</v>
      </c>
    </row>
    <row r="265" spans="1:5" x14ac:dyDescent="0.25">
      <c r="A265" s="72"/>
      <c r="B265" s="75"/>
      <c r="C265" s="67" t="s">
        <v>55</v>
      </c>
      <c r="D265" s="68">
        <v>16.8</v>
      </c>
      <c r="E265" s="6">
        <v>0</v>
      </c>
    </row>
    <row r="266" spans="1:5" x14ac:dyDescent="0.25">
      <c r="A266" s="72"/>
      <c r="B266" s="75"/>
      <c r="C266" s="67" t="s">
        <v>56</v>
      </c>
      <c r="D266" s="68">
        <v>17.600000000000001</v>
      </c>
      <c r="E266" s="6">
        <v>0</v>
      </c>
    </row>
    <row r="267" spans="1:5" x14ac:dyDescent="0.25">
      <c r="A267" s="72"/>
      <c r="B267" s="75"/>
      <c r="C267" s="67" t="s">
        <v>57</v>
      </c>
      <c r="D267" s="68">
        <v>18.399999999999999</v>
      </c>
      <c r="E267" s="6">
        <v>0</v>
      </c>
    </row>
    <row r="268" spans="1:5" x14ac:dyDescent="0.25">
      <c r="A268" s="72"/>
      <c r="B268" s="75"/>
      <c r="C268" s="67" t="s">
        <v>58</v>
      </c>
      <c r="D268" s="68">
        <v>17.600000000000001</v>
      </c>
      <c r="E268" s="6">
        <v>0</v>
      </c>
    </row>
    <row r="269" spans="1:5" x14ac:dyDescent="0.25">
      <c r="A269" s="72"/>
      <c r="B269" s="75"/>
      <c r="C269" s="67" t="s">
        <v>59</v>
      </c>
      <c r="D269" s="68">
        <v>19.2</v>
      </c>
      <c r="E269" s="6">
        <v>0</v>
      </c>
    </row>
    <row r="270" spans="1:5" x14ac:dyDescent="0.25">
      <c r="A270" s="72"/>
      <c r="B270" s="75"/>
      <c r="C270" s="67" t="s">
        <v>60</v>
      </c>
      <c r="D270" s="68">
        <v>18.399999999999999</v>
      </c>
      <c r="E270" s="6">
        <v>0</v>
      </c>
    </row>
    <row r="271" spans="1:5" x14ac:dyDescent="0.25">
      <c r="A271" s="72"/>
      <c r="B271" s="75"/>
      <c r="C271" s="67" t="s">
        <v>61</v>
      </c>
      <c r="D271" s="68">
        <v>18.399999999999999</v>
      </c>
      <c r="E271" s="6">
        <v>0</v>
      </c>
    </row>
    <row r="272" spans="1:5" x14ac:dyDescent="0.25">
      <c r="A272" s="72"/>
      <c r="B272" s="75"/>
      <c r="C272" s="67" t="s">
        <v>62</v>
      </c>
      <c r="D272" s="68">
        <v>17.600000000000001</v>
      </c>
      <c r="E272" s="6">
        <v>0</v>
      </c>
    </row>
    <row r="273" spans="1:6" ht="16.5" thickBot="1" x14ac:dyDescent="0.3">
      <c r="A273" s="73"/>
      <c r="B273" s="76"/>
      <c r="C273" s="69" t="s">
        <v>63</v>
      </c>
      <c r="D273" s="70">
        <v>17.600000000000001</v>
      </c>
      <c r="E273" s="6">
        <v>0</v>
      </c>
    </row>
    <row r="274" spans="1:6" x14ac:dyDescent="0.25">
      <c r="B274" s="77" t="s">
        <v>64</v>
      </c>
      <c r="D274" s="78">
        <f>SUM(D250:D273)</f>
        <v>485.6</v>
      </c>
      <c r="E274" s="79">
        <f>SUM(E250:E273)</f>
        <v>0</v>
      </c>
      <c r="F274" s="78"/>
    </row>
    <row r="275" spans="1:6" ht="16.5" thickBot="1" x14ac:dyDescent="0.3"/>
    <row r="276" spans="1:6" s="8" customFormat="1" ht="34.5" customHeight="1" thickBot="1" x14ac:dyDescent="0.25">
      <c r="A276" s="15" t="s">
        <v>25</v>
      </c>
      <c r="B276" s="16" t="s">
        <v>26</v>
      </c>
      <c r="C276" s="17" t="s">
        <v>27</v>
      </c>
      <c r="D276" s="19" t="s">
        <v>34</v>
      </c>
      <c r="E276" s="45" t="s">
        <v>29</v>
      </c>
      <c r="F276" s="19" t="s">
        <v>30</v>
      </c>
    </row>
    <row r="277" spans="1:6" x14ac:dyDescent="0.25">
      <c r="A277" s="71" t="s">
        <v>74</v>
      </c>
      <c r="B277" s="74">
        <v>41990</v>
      </c>
      <c r="C277" s="65" t="s">
        <v>40</v>
      </c>
      <c r="D277" s="66">
        <v>0</v>
      </c>
      <c r="E277" s="6">
        <v>0</v>
      </c>
    </row>
    <row r="278" spans="1:6" x14ac:dyDescent="0.25">
      <c r="A278" s="72"/>
      <c r="B278" s="75"/>
      <c r="C278" s="67" t="s">
        <v>41</v>
      </c>
      <c r="D278" s="68">
        <v>0</v>
      </c>
      <c r="E278" s="6">
        <v>0</v>
      </c>
    </row>
    <row r="279" spans="1:6" x14ac:dyDescent="0.25">
      <c r="A279" s="72"/>
      <c r="B279" s="75"/>
      <c r="C279" s="67" t="s">
        <v>42</v>
      </c>
      <c r="D279" s="68">
        <v>0</v>
      </c>
      <c r="E279" s="6">
        <v>0</v>
      </c>
    </row>
    <row r="280" spans="1:6" x14ac:dyDescent="0.25">
      <c r="A280" s="72"/>
      <c r="B280" s="75"/>
      <c r="C280" s="67" t="s">
        <v>43</v>
      </c>
      <c r="D280" s="68">
        <v>0</v>
      </c>
      <c r="E280" s="6">
        <v>0</v>
      </c>
    </row>
    <row r="281" spans="1:6" x14ac:dyDescent="0.25">
      <c r="A281" s="72"/>
      <c r="B281" s="75"/>
      <c r="C281" s="67" t="s">
        <v>44</v>
      </c>
      <c r="D281" s="68">
        <v>0</v>
      </c>
      <c r="E281" s="6">
        <v>0</v>
      </c>
    </row>
    <row r="282" spans="1:6" x14ac:dyDescent="0.25">
      <c r="A282" s="72"/>
      <c r="B282" s="75"/>
      <c r="C282" s="67" t="s">
        <v>45</v>
      </c>
      <c r="D282" s="68">
        <v>0</v>
      </c>
      <c r="E282" s="6">
        <v>0</v>
      </c>
    </row>
    <row r="283" spans="1:6" x14ac:dyDescent="0.25">
      <c r="A283" s="72"/>
      <c r="B283" s="75"/>
      <c r="C283" s="67" t="s">
        <v>46</v>
      </c>
      <c r="D283" s="68">
        <v>0</v>
      </c>
      <c r="E283" s="6">
        <v>0</v>
      </c>
    </row>
    <row r="284" spans="1:6" x14ac:dyDescent="0.25">
      <c r="A284" s="72"/>
      <c r="B284" s="75"/>
      <c r="C284" s="67" t="s">
        <v>47</v>
      </c>
      <c r="D284" s="68">
        <v>0</v>
      </c>
      <c r="E284" s="6">
        <v>0</v>
      </c>
    </row>
    <row r="285" spans="1:6" x14ac:dyDescent="0.25">
      <c r="A285" s="72"/>
      <c r="B285" s="75"/>
      <c r="C285" s="67" t="s">
        <v>48</v>
      </c>
      <c r="D285" s="68">
        <v>0</v>
      </c>
      <c r="E285" s="6">
        <v>0</v>
      </c>
    </row>
    <row r="286" spans="1:6" x14ac:dyDescent="0.25">
      <c r="A286" s="72"/>
      <c r="B286" s="75"/>
      <c r="C286" s="67" t="s">
        <v>49</v>
      </c>
      <c r="D286" s="68">
        <v>0</v>
      </c>
      <c r="E286" s="6">
        <v>0</v>
      </c>
    </row>
    <row r="287" spans="1:6" x14ac:dyDescent="0.25">
      <c r="A287" s="72"/>
      <c r="B287" s="75"/>
      <c r="C287" s="67" t="s">
        <v>50</v>
      </c>
      <c r="D287" s="68">
        <v>0</v>
      </c>
      <c r="E287" s="6">
        <v>0</v>
      </c>
    </row>
    <row r="288" spans="1:6" x14ac:dyDescent="0.25">
      <c r="A288" s="72"/>
      <c r="B288" s="75"/>
      <c r="C288" s="67" t="s">
        <v>51</v>
      </c>
      <c r="D288" s="68">
        <v>0</v>
      </c>
      <c r="E288" s="6">
        <v>0</v>
      </c>
    </row>
    <row r="289" spans="1:6" x14ac:dyDescent="0.25">
      <c r="A289" s="72"/>
      <c r="B289" s="75"/>
      <c r="C289" s="67" t="s">
        <v>52</v>
      </c>
      <c r="D289" s="68">
        <v>0</v>
      </c>
      <c r="E289" s="6">
        <v>0</v>
      </c>
    </row>
    <row r="290" spans="1:6" x14ac:dyDescent="0.25">
      <c r="A290" s="72"/>
      <c r="B290" s="75"/>
      <c r="C290" s="67" t="s">
        <v>53</v>
      </c>
      <c r="D290" s="68">
        <v>0</v>
      </c>
      <c r="E290" s="6">
        <v>0</v>
      </c>
    </row>
    <row r="291" spans="1:6" x14ac:dyDescent="0.25">
      <c r="A291" s="72"/>
      <c r="B291" s="75"/>
      <c r="C291" s="67" t="s">
        <v>54</v>
      </c>
      <c r="D291" s="68">
        <v>0</v>
      </c>
      <c r="E291" s="6">
        <v>0</v>
      </c>
    </row>
    <row r="292" spans="1:6" x14ac:dyDescent="0.25">
      <c r="A292" s="72"/>
      <c r="B292" s="75"/>
      <c r="C292" s="67" t="s">
        <v>55</v>
      </c>
      <c r="D292" s="68">
        <v>0</v>
      </c>
      <c r="E292" s="6">
        <v>0</v>
      </c>
    </row>
    <row r="293" spans="1:6" x14ac:dyDescent="0.25">
      <c r="A293" s="72"/>
      <c r="B293" s="75"/>
      <c r="C293" s="67" t="s">
        <v>56</v>
      </c>
      <c r="D293" s="68">
        <v>0</v>
      </c>
      <c r="E293" s="6">
        <v>0</v>
      </c>
    </row>
    <row r="294" spans="1:6" x14ac:dyDescent="0.25">
      <c r="A294" s="72"/>
      <c r="B294" s="75"/>
      <c r="C294" s="67" t="s">
        <v>57</v>
      </c>
      <c r="D294" s="68">
        <v>0</v>
      </c>
      <c r="E294" s="6">
        <v>0</v>
      </c>
    </row>
    <row r="295" spans="1:6" x14ac:dyDescent="0.25">
      <c r="A295" s="72"/>
      <c r="B295" s="75"/>
      <c r="C295" s="67" t="s">
        <v>58</v>
      </c>
      <c r="D295" s="68">
        <v>0</v>
      </c>
      <c r="E295" s="6">
        <v>0</v>
      </c>
    </row>
    <row r="296" spans="1:6" x14ac:dyDescent="0.25">
      <c r="A296" s="72"/>
      <c r="B296" s="75"/>
      <c r="C296" s="67" t="s">
        <v>59</v>
      </c>
      <c r="D296" s="68">
        <v>0</v>
      </c>
      <c r="E296" s="6">
        <v>0</v>
      </c>
    </row>
    <row r="297" spans="1:6" x14ac:dyDescent="0.25">
      <c r="A297" s="72"/>
      <c r="B297" s="75"/>
      <c r="C297" s="67" t="s">
        <v>60</v>
      </c>
      <c r="D297" s="68">
        <v>0</v>
      </c>
      <c r="E297" s="6">
        <v>0</v>
      </c>
    </row>
    <row r="298" spans="1:6" x14ac:dyDescent="0.25">
      <c r="A298" s="72"/>
      <c r="B298" s="75"/>
      <c r="C298" s="67" t="s">
        <v>61</v>
      </c>
      <c r="D298" s="68">
        <v>0</v>
      </c>
      <c r="E298" s="6">
        <v>0</v>
      </c>
    </row>
    <row r="299" spans="1:6" x14ac:dyDescent="0.25">
      <c r="A299" s="72"/>
      <c r="B299" s="75"/>
      <c r="C299" s="67" t="s">
        <v>62</v>
      </c>
      <c r="D299" s="68">
        <v>0</v>
      </c>
      <c r="E299" s="6">
        <v>0</v>
      </c>
    </row>
    <row r="300" spans="1:6" ht="16.5" thickBot="1" x14ac:dyDescent="0.3">
      <c r="A300" s="73"/>
      <c r="B300" s="76"/>
      <c r="C300" s="69" t="s">
        <v>63</v>
      </c>
      <c r="D300" s="70">
        <v>0</v>
      </c>
      <c r="E300" s="6">
        <v>0</v>
      </c>
    </row>
    <row r="301" spans="1:6" x14ac:dyDescent="0.25">
      <c r="B301" s="77" t="s">
        <v>64</v>
      </c>
      <c r="D301" s="78">
        <f>SUM(D277:D300)</f>
        <v>0</v>
      </c>
      <c r="E301" s="79">
        <f>SUM(E277:E300)</f>
        <v>0</v>
      </c>
      <c r="F301" s="78"/>
    </row>
    <row r="302" spans="1:6" ht="16.5" thickBot="1" x14ac:dyDescent="0.3"/>
    <row r="303" spans="1:6" s="8" customFormat="1" ht="34.5" customHeight="1" thickBot="1" x14ac:dyDescent="0.25">
      <c r="A303" s="15" t="s">
        <v>25</v>
      </c>
      <c r="B303" s="16" t="s">
        <v>26</v>
      </c>
      <c r="C303" s="17" t="s">
        <v>27</v>
      </c>
      <c r="D303" s="19" t="s">
        <v>34</v>
      </c>
      <c r="E303" s="45" t="s">
        <v>29</v>
      </c>
      <c r="F303" s="19" t="s">
        <v>30</v>
      </c>
    </row>
    <row r="304" spans="1:6" x14ac:dyDescent="0.25">
      <c r="A304" s="71" t="s">
        <v>75</v>
      </c>
      <c r="B304" s="74">
        <v>41990</v>
      </c>
      <c r="C304" s="65" t="s">
        <v>40</v>
      </c>
      <c r="D304" s="66">
        <v>168</v>
      </c>
      <c r="E304" s="6">
        <v>0</v>
      </c>
    </row>
    <row r="305" spans="1:5" x14ac:dyDescent="0.25">
      <c r="A305" s="72"/>
      <c r="B305" s="75"/>
      <c r="C305" s="67" t="s">
        <v>41</v>
      </c>
      <c r="D305" s="68">
        <v>159.6</v>
      </c>
      <c r="E305" s="6">
        <v>0</v>
      </c>
    </row>
    <row r="306" spans="1:5" x14ac:dyDescent="0.25">
      <c r="A306" s="72"/>
      <c r="B306" s="75"/>
      <c r="C306" s="67" t="s">
        <v>42</v>
      </c>
      <c r="D306" s="68">
        <v>161.1</v>
      </c>
      <c r="E306" s="6">
        <v>0</v>
      </c>
    </row>
    <row r="307" spans="1:5" x14ac:dyDescent="0.25">
      <c r="A307" s="72"/>
      <c r="B307" s="75"/>
      <c r="C307" s="67" t="s">
        <v>43</v>
      </c>
      <c r="D307" s="68">
        <v>159.30000000000001</v>
      </c>
      <c r="E307" s="6">
        <v>0</v>
      </c>
    </row>
    <row r="308" spans="1:5" x14ac:dyDescent="0.25">
      <c r="A308" s="72"/>
      <c r="B308" s="75"/>
      <c r="C308" s="67" t="s">
        <v>44</v>
      </c>
      <c r="D308" s="68">
        <v>153.6</v>
      </c>
      <c r="E308" s="6">
        <v>0</v>
      </c>
    </row>
    <row r="309" spans="1:5" x14ac:dyDescent="0.25">
      <c r="A309" s="72"/>
      <c r="B309" s="75"/>
      <c r="C309" s="67" t="s">
        <v>45</v>
      </c>
      <c r="D309" s="68">
        <v>154.19999999999999</v>
      </c>
      <c r="E309" s="6">
        <v>0</v>
      </c>
    </row>
    <row r="310" spans="1:5" x14ac:dyDescent="0.25">
      <c r="A310" s="72"/>
      <c r="B310" s="75"/>
      <c r="C310" s="67" t="s">
        <v>46</v>
      </c>
      <c r="D310" s="68">
        <v>165.3</v>
      </c>
      <c r="E310" s="6">
        <v>0</v>
      </c>
    </row>
    <row r="311" spans="1:5" x14ac:dyDescent="0.25">
      <c r="A311" s="72"/>
      <c r="B311" s="75"/>
      <c r="C311" s="67" t="s">
        <v>47</v>
      </c>
      <c r="D311" s="68">
        <v>181.2</v>
      </c>
      <c r="E311" s="6">
        <v>0</v>
      </c>
    </row>
    <row r="312" spans="1:5" x14ac:dyDescent="0.25">
      <c r="A312" s="72"/>
      <c r="B312" s="75"/>
      <c r="C312" s="67" t="s">
        <v>48</v>
      </c>
      <c r="D312" s="68">
        <v>182.4</v>
      </c>
      <c r="E312" s="6">
        <v>0</v>
      </c>
    </row>
    <row r="313" spans="1:5" x14ac:dyDescent="0.25">
      <c r="A313" s="72"/>
      <c r="B313" s="75"/>
      <c r="C313" s="67" t="s">
        <v>49</v>
      </c>
      <c r="D313" s="68">
        <v>189.9</v>
      </c>
      <c r="E313" s="6">
        <v>0</v>
      </c>
    </row>
    <row r="314" spans="1:5" x14ac:dyDescent="0.25">
      <c r="A314" s="72"/>
      <c r="B314" s="75"/>
      <c r="C314" s="67" t="s">
        <v>50</v>
      </c>
      <c r="D314" s="68">
        <v>181.2</v>
      </c>
      <c r="E314" s="6">
        <v>0</v>
      </c>
    </row>
    <row r="315" spans="1:5" x14ac:dyDescent="0.25">
      <c r="A315" s="72"/>
      <c r="B315" s="75"/>
      <c r="C315" s="67" t="s">
        <v>51</v>
      </c>
      <c r="D315" s="68">
        <v>178.8</v>
      </c>
      <c r="E315" s="6">
        <v>0</v>
      </c>
    </row>
    <row r="316" spans="1:5" x14ac:dyDescent="0.25">
      <c r="A316" s="72"/>
      <c r="B316" s="75"/>
      <c r="C316" s="67" t="s">
        <v>52</v>
      </c>
      <c r="D316" s="68">
        <v>162.30000000000001</v>
      </c>
      <c r="E316" s="6">
        <v>0</v>
      </c>
    </row>
    <row r="317" spans="1:5" x14ac:dyDescent="0.25">
      <c r="A317" s="72"/>
      <c r="B317" s="75"/>
      <c r="C317" s="67" t="s">
        <v>53</v>
      </c>
      <c r="D317" s="68">
        <v>177</v>
      </c>
      <c r="E317" s="6">
        <v>0</v>
      </c>
    </row>
    <row r="318" spans="1:5" x14ac:dyDescent="0.25">
      <c r="A318" s="72"/>
      <c r="B318" s="75"/>
      <c r="C318" s="67" t="s">
        <v>54</v>
      </c>
      <c r="D318" s="68">
        <v>187.2</v>
      </c>
      <c r="E318" s="6">
        <v>0</v>
      </c>
    </row>
    <row r="319" spans="1:5" x14ac:dyDescent="0.25">
      <c r="A319" s="72"/>
      <c r="B319" s="75"/>
      <c r="C319" s="67" t="s">
        <v>55</v>
      </c>
      <c r="D319" s="68">
        <v>204.6</v>
      </c>
      <c r="E319" s="6">
        <v>0</v>
      </c>
    </row>
    <row r="320" spans="1:5" x14ac:dyDescent="0.25">
      <c r="A320" s="72"/>
      <c r="B320" s="75"/>
      <c r="C320" s="67" t="s">
        <v>56</v>
      </c>
      <c r="D320" s="68">
        <v>227.7</v>
      </c>
      <c r="E320" s="6">
        <v>0</v>
      </c>
    </row>
    <row r="321" spans="1:6" x14ac:dyDescent="0.25">
      <c r="A321" s="72"/>
      <c r="B321" s="75"/>
      <c r="C321" s="67" t="s">
        <v>57</v>
      </c>
      <c r="D321" s="68">
        <v>226.5</v>
      </c>
      <c r="E321" s="6">
        <v>0</v>
      </c>
    </row>
    <row r="322" spans="1:6" x14ac:dyDescent="0.25">
      <c r="A322" s="72"/>
      <c r="B322" s="75"/>
      <c r="C322" s="67" t="s">
        <v>58</v>
      </c>
      <c r="D322" s="68">
        <v>221.1</v>
      </c>
      <c r="E322" s="6">
        <v>0</v>
      </c>
    </row>
    <row r="323" spans="1:6" x14ac:dyDescent="0.25">
      <c r="A323" s="72"/>
      <c r="B323" s="75"/>
      <c r="C323" s="67" t="s">
        <v>59</v>
      </c>
      <c r="D323" s="68">
        <v>214.5</v>
      </c>
      <c r="E323" s="6">
        <v>0</v>
      </c>
    </row>
    <row r="324" spans="1:6" x14ac:dyDescent="0.25">
      <c r="A324" s="72"/>
      <c r="B324" s="75"/>
      <c r="C324" s="67" t="s">
        <v>60</v>
      </c>
      <c r="D324" s="68">
        <v>217.5</v>
      </c>
      <c r="E324" s="6">
        <v>0</v>
      </c>
    </row>
    <row r="325" spans="1:6" x14ac:dyDescent="0.25">
      <c r="A325" s="72"/>
      <c r="B325" s="75"/>
      <c r="C325" s="67" t="s">
        <v>61</v>
      </c>
      <c r="D325" s="68">
        <v>209.4</v>
      </c>
      <c r="E325" s="6">
        <v>0</v>
      </c>
    </row>
    <row r="326" spans="1:6" x14ac:dyDescent="0.25">
      <c r="A326" s="72"/>
      <c r="B326" s="75"/>
      <c r="C326" s="67" t="s">
        <v>62</v>
      </c>
      <c r="D326" s="68">
        <v>203.1</v>
      </c>
      <c r="E326" s="6">
        <v>0</v>
      </c>
    </row>
    <row r="327" spans="1:6" ht="16.5" thickBot="1" x14ac:dyDescent="0.3">
      <c r="A327" s="73"/>
      <c r="B327" s="76"/>
      <c r="C327" s="69" t="s">
        <v>63</v>
      </c>
      <c r="D327" s="70">
        <v>190.2</v>
      </c>
      <c r="E327" s="6">
        <v>0</v>
      </c>
    </row>
    <row r="328" spans="1:6" x14ac:dyDescent="0.25">
      <c r="B328" s="77" t="s">
        <v>64</v>
      </c>
      <c r="D328" s="78">
        <f>SUM(D304:D327)</f>
        <v>4475.7</v>
      </c>
      <c r="E328" s="79">
        <f>SUM(E304:E327)</f>
        <v>0</v>
      </c>
      <c r="F328" s="78"/>
    </row>
    <row r="329" spans="1:6" ht="16.5" thickBot="1" x14ac:dyDescent="0.3"/>
    <row r="330" spans="1:6" s="8" customFormat="1" ht="34.5" customHeight="1" thickBot="1" x14ac:dyDescent="0.25">
      <c r="A330" s="15" t="s">
        <v>25</v>
      </c>
      <c r="B330" s="16" t="s">
        <v>26</v>
      </c>
      <c r="C330" s="17" t="s">
        <v>27</v>
      </c>
      <c r="D330" s="19" t="s">
        <v>34</v>
      </c>
      <c r="E330" s="45" t="s">
        <v>29</v>
      </c>
      <c r="F330" s="19" t="s">
        <v>30</v>
      </c>
    </row>
    <row r="331" spans="1:6" x14ac:dyDescent="0.25">
      <c r="A331" s="71" t="s">
        <v>76</v>
      </c>
      <c r="B331" s="74">
        <v>41990</v>
      </c>
      <c r="C331" s="65" t="s">
        <v>40</v>
      </c>
      <c r="D331" s="66">
        <v>0</v>
      </c>
      <c r="E331" s="6">
        <v>0</v>
      </c>
    </row>
    <row r="332" spans="1:6" x14ac:dyDescent="0.25">
      <c r="A332" s="72"/>
      <c r="B332" s="75"/>
      <c r="C332" s="67" t="s">
        <v>41</v>
      </c>
      <c r="D332" s="68">
        <v>0</v>
      </c>
      <c r="E332" s="6">
        <v>0</v>
      </c>
    </row>
    <row r="333" spans="1:6" x14ac:dyDescent="0.25">
      <c r="A333" s="72"/>
      <c r="B333" s="75"/>
      <c r="C333" s="67" t="s">
        <v>42</v>
      </c>
      <c r="D333" s="68">
        <v>0</v>
      </c>
      <c r="E333" s="6">
        <v>0</v>
      </c>
    </row>
    <row r="334" spans="1:6" x14ac:dyDescent="0.25">
      <c r="A334" s="72"/>
      <c r="B334" s="75"/>
      <c r="C334" s="67" t="s">
        <v>43</v>
      </c>
      <c r="D334" s="68">
        <v>0</v>
      </c>
      <c r="E334" s="6">
        <v>0</v>
      </c>
    </row>
    <row r="335" spans="1:6" x14ac:dyDescent="0.25">
      <c r="A335" s="72"/>
      <c r="B335" s="75"/>
      <c r="C335" s="67" t="s">
        <v>44</v>
      </c>
      <c r="D335" s="68">
        <v>0</v>
      </c>
      <c r="E335" s="6">
        <v>0</v>
      </c>
    </row>
    <row r="336" spans="1:6" x14ac:dyDescent="0.25">
      <c r="A336" s="72"/>
      <c r="B336" s="75"/>
      <c r="C336" s="67" t="s">
        <v>45</v>
      </c>
      <c r="D336" s="68">
        <v>0</v>
      </c>
      <c r="E336" s="6">
        <v>0</v>
      </c>
    </row>
    <row r="337" spans="1:5" x14ac:dyDescent="0.25">
      <c r="A337" s="72"/>
      <c r="B337" s="75"/>
      <c r="C337" s="67" t="s">
        <v>46</v>
      </c>
      <c r="D337" s="68">
        <v>0</v>
      </c>
      <c r="E337" s="6">
        <v>0</v>
      </c>
    </row>
    <row r="338" spans="1:5" x14ac:dyDescent="0.25">
      <c r="A338" s="72"/>
      <c r="B338" s="75"/>
      <c r="C338" s="67" t="s">
        <v>47</v>
      </c>
      <c r="D338" s="68">
        <v>0</v>
      </c>
      <c r="E338" s="6">
        <v>0</v>
      </c>
    </row>
    <row r="339" spans="1:5" x14ac:dyDescent="0.25">
      <c r="A339" s="72"/>
      <c r="B339" s="75"/>
      <c r="C339" s="67" t="s">
        <v>48</v>
      </c>
      <c r="D339" s="68">
        <v>0</v>
      </c>
      <c r="E339" s="6">
        <v>0</v>
      </c>
    </row>
    <row r="340" spans="1:5" x14ac:dyDescent="0.25">
      <c r="A340" s="72"/>
      <c r="B340" s="75"/>
      <c r="C340" s="67" t="s">
        <v>49</v>
      </c>
      <c r="D340" s="68">
        <v>0</v>
      </c>
      <c r="E340" s="6">
        <v>0</v>
      </c>
    </row>
    <row r="341" spans="1:5" x14ac:dyDescent="0.25">
      <c r="A341" s="72"/>
      <c r="B341" s="75"/>
      <c r="C341" s="67" t="s">
        <v>50</v>
      </c>
      <c r="D341" s="68">
        <v>0</v>
      </c>
      <c r="E341" s="6">
        <v>0</v>
      </c>
    </row>
    <row r="342" spans="1:5" x14ac:dyDescent="0.25">
      <c r="A342" s="72"/>
      <c r="B342" s="75"/>
      <c r="C342" s="67" t="s">
        <v>51</v>
      </c>
      <c r="D342" s="68">
        <v>0</v>
      </c>
      <c r="E342" s="6">
        <v>0</v>
      </c>
    </row>
    <row r="343" spans="1:5" x14ac:dyDescent="0.25">
      <c r="A343" s="72"/>
      <c r="B343" s="75"/>
      <c r="C343" s="67" t="s">
        <v>52</v>
      </c>
      <c r="D343" s="68">
        <v>0</v>
      </c>
      <c r="E343" s="6">
        <v>0</v>
      </c>
    </row>
    <row r="344" spans="1:5" x14ac:dyDescent="0.25">
      <c r="A344" s="72"/>
      <c r="B344" s="75"/>
      <c r="C344" s="67" t="s">
        <v>53</v>
      </c>
      <c r="D344" s="68">
        <v>0</v>
      </c>
      <c r="E344" s="6">
        <v>0</v>
      </c>
    </row>
    <row r="345" spans="1:5" x14ac:dyDescent="0.25">
      <c r="A345" s="72"/>
      <c r="B345" s="75"/>
      <c r="C345" s="67" t="s">
        <v>54</v>
      </c>
      <c r="D345" s="68">
        <v>0</v>
      </c>
      <c r="E345" s="6">
        <v>0</v>
      </c>
    </row>
    <row r="346" spans="1:5" x14ac:dyDescent="0.25">
      <c r="A346" s="72"/>
      <c r="B346" s="75"/>
      <c r="C346" s="67" t="s">
        <v>55</v>
      </c>
      <c r="D346" s="68">
        <v>0</v>
      </c>
      <c r="E346" s="6">
        <v>0</v>
      </c>
    </row>
    <row r="347" spans="1:5" x14ac:dyDescent="0.25">
      <c r="A347" s="72"/>
      <c r="B347" s="75"/>
      <c r="C347" s="67" t="s">
        <v>56</v>
      </c>
      <c r="D347" s="68">
        <v>0</v>
      </c>
      <c r="E347" s="6">
        <v>0</v>
      </c>
    </row>
    <row r="348" spans="1:5" x14ac:dyDescent="0.25">
      <c r="A348" s="72"/>
      <c r="B348" s="75"/>
      <c r="C348" s="67" t="s">
        <v>57</v>
      </c>
      <c r="D348" s="68">
        <v>0</v>
      </c>
      <c r="E348" s="6">
        <v>0</v>
      </c>
    </row>
    <row r="349" spans="1:5" x14ac:dyDescent="0.25">
      <c r="A349" s="72"/>
      <c r="B349" s="75"/>
      <c r="C349" s="67" t="s">
        <v>58</v>
      </c>
      <c r="D349" s="68">
        <v>0</v>
      </c>
      <c r="E349" s="6">
        <v>0</v>
      </c>
    </row>
    <row r="350" spans="1:5" x14ac:dyDescent="0.25">
      <c r="A350" s="72"/>
      <c r="B350" s="75"/>
      <c r="C350" s="67" t="s">
        <v>59</v>
      </c>
      <c r="D350" s="68">
        <v>0</v>
      </c>
      <c r="E350" s="6">
        <v>0</v>
      </c>
    </row>
    <row r="351" spans="1:5" x14ac:dyDescent="0.25">
      <c r="A351" s="72"/>
      <c r="B351" s="75"/>
      <c r="C351" s="67" t="s">
        <v>60</v>
      </c>
      <c r="D351" s="68">
        <v>0</v>
      </c>
      <c r="E351" s="6">
        <v>0</v>
      </c>
    </row>
    <row r="352" spans="1:5" x14ac:dyDescent="0.25">
      <c r="A352" s="72"/>
      <c r="B352" s="75"/>
      <c r="C352" s="67" t="s">
        <v>61</v>
      </c>
      <c r="D352" s="68">
        <v>0</v>
      </c>
      <c r="E352" s="6">
        <v>0</v>
      </c>
    </row>
    <row r="353" spans="1:6" x14ac:dyDescent="0.25">
      <c r="A353" s="72"/>
      <c r="B353" s="75"/>
      <c r="C353" s="67" t="s">
        <v>62</v>
      </c>
      <c r="D353" s="68">
        <v>0</v>
      </c>
      <c r="E353" s="6">
        <v>0</v>
      </c>
    </row>
    <row r="354" spans="1:6" ht="16.5" thickBot="1" x14ac:dyDescent="0.3">
      <c r="A354" s="73"/>
      <c r="B354" s="76"/>
      <c r="C354" s="69" t="s">
        <v>63</v>
      </c>
      <c r="D354" s="70">
        <v>0</v>
      </c>
      <c r="E354" s="6">
        <v>0</v>
      </c>
    </row>
    <row r="355" spans="1:6" x14ac:dyDescent="0.25">
      <c r="B355" s="77" t="s">
        <v>64</v>
      </c>
      <c r="D355" s="78">
        <f>SUM(D331:D354)</f>
        <v>0</v>
      </c>
      <c r="E355" s="79">
        <f>SUM(E331:E354)</f>
        <v>0</v>
      </c>
      <c r="F355" s="78"/>
    </row>
    <row r="356" spans="1:6" ht="16.5" thickBot="1" x14ac:dyDescent="0.3"/>
    <row r="357" spans="1:6" s="8" customFormat="1" ht="34.5" customHeight="1" thickBot="1" x14ac:dyDescent="0.25">
      <c r="A357" s="15" t="s">
        <v>25</v>
      </c>
      <c r="B357" s="16" t="s">
        <v>26</v>
      </c>
      <c r="C357" s="17" t="s">
        <v>27</v>
      </c>
      <c r="D357" s="19" t="s">
        <v>34</v>
      </c>
      <c r="E357" s="45" t="s">
        <v>29</v>
      </c>
      <c r="F357" s="19" t="s">
        <v>30</v>
      </c>
    </row>
    <row r="358" spans="1:6" x14ac:dyDescent="0.25">
      <c r="A358" s="71" t="s">
        <v>77</v>
      </c>
      <c r="B358" s="74">
        <v>41990</v>
      </c>
      <c r="C358" s="65" t="s">
        <v>40</v>
      </c>
      <c r="D358" s="66">
        <v>384</v>
      </c>
      <c r="E358" s="6">
        <v>0</v>
      </c>
    </row>
    <row r="359" spans="1:6" x14ac:dyDescent="0.25">
      <c r="A359" s="72"/>
      <c r="B359" s="75"/>
      <c r="C359" s="67" t="s">
        <v>41</v>
      </c>
      <c r="D359" s="68">
        <v>372.6</v>
      </c>
      <c r="E359" s="6">
        <v>0</v>
      </c>
    </row>
    <row r="360" spans="1:6" x14ac:dyDescent="0.25">
      <c r="A360" s="72"/>
      <c r="B360" s="75"/>
      <c r="C360" s="67" t="s">
        <v>42</v>
      </c>
      <c r="D360" s="68">
        <v>373.8</v>
      </c>
      <c r="E360" s="6">
        <v>0</v>
      </c>
    </row>
    <row r="361" spans="1:6" x14ac:dyDescent="0.25">
      <c r="A361" s="72"/>
      <c r="B361" s="75"/>
      <c r="C361" s="67" t="s">
        <v>43</v>
      </c>
      <c r="D361" s="68">
        <v>370.8</v>
      </c>
      <c r="E361" s="6">
        <v>0</v>
      </c>
    </row>
    <row r="362" spans="1:6" x14ac:dyDescent="0.25">
      <c r="A362" s="72"/>
      <c r="B362" s="75"/>
      <c r="C362" s="67" t="s">
        <v>44</v>
      </c>
      <c r="D362" s="68">
        <v>368.4</v>
      </c>
      <c r="E362" s="6">
        <v>0</v>
      </c>
    </row>
    <row r="363" spans="1:6" x14ac:dyDescent="0.25">
      <c r="A363" s="72"/>
      <c r="B363" s="75"/>
      <c r="C363" s="67" t="s">
        <v>45</v>
      </c>
      <c r="D363" s="68">
        <v>387.6</v>
      </c>
      <c r="E363" s="6">
        <v>0</v>
      </c>
    </row>
    <row r="364" spans="1:6" x14ac:dyDescent="0.25">
      <c r="A364" s="72"/>
      <c r="B364" s="75"/>
      <c r="C364" s="67" t="s">
        <v>46</v>
      </c>
      <c r="D364" s="68">
        <v>423</v>
      </c>
      <c r="E364" s="6">
        <v>0</v>
      </c>
    </row>
    <row r="365" spans="1:6" x14ac:dyDescent="0.25">
      <c r="A365" s="72"/>
      <c r="B365" s="75"/>
      <c r="C365" s="67" t="s">
        <v>47</v>
      </c>
      <c r="D365" s="68">
        <v>465.6</v>
      </c>
      <c r="E365" s="6">
        <v>0</v>
      </c>
    </row>
    <row r="366" spans="1:6" x14ac:dyDescent="0.25">
      <c r="A366" s="72"/>
      <c r="B366" s="75"/>
      <c r="C366" s="67" t="s">
        <v>48</v>
      </c>
      <c r="D366" s="68">
        <v>491.4</v>
      </c>
      <c r="E366" s="6">
        <v>0</v>
      </c>
    </row>
    <row r="367" spans="1:6" x14ac:dyDescent="0.25">
      <c r="A367" s="72"/>
      <c r="B367" s="75"/>
      <c r="C367" s="67" t="s">
        <v>49</v>
      </c>
      <c r="D367" s="68">
        <v>478.8</v>
      </c>
      <c r="E367" s="6">
        <v>0</v>
      </c>
    </row>
    <row r="368" spans="1:6" x14ac:dyDescent="0.25">
      <c r="A368" s="72"/>
      <c r="B368" s="75"/>
      <c r="C368" s="67" t="s">
        <v>50</v>
      </c>
      <c r="D368" s="68">
        <v>477.6</v>
      </c>
      <c r="E368" s="6">
        <v>0</v>
      </c>
    </row>
    <row r="369" spans="1:6" x14ac:dyDescent="0.25">
      <c r="A369" s="72"/>
      <c r="B369" s="75"/>
      <c r="C369" s="67" t="s">
        <v>51</v>
      </c>
      <c r="D369" s="68">
        <v>459.6</v>
      </c>
      <c r="E369" s="6">
        <v>0</v>
      </c>
    </row>
    <row r="370" spans="1:6" x14ac:dyDescent="0.25">
      <c r="A370" s="72"/>
      <c r="B370" s="75"/>
      <c r="C370" s="67" t="s">
        <v>52</v>
      </c>
      <c r="D370" s="68">
        <v>445.8</v>
      </c>
      <c r="E370" s="6">
        <v>0</v>
      </c>
    </row>
    <row r="371" spans="1:6" x14ac:dyDescent="0.25">
      <c r="A371" s="72"/>
      <c r="B371" s="75"/>
      <c r="C371" s="67" t="s">
        <v>53</v>
      </c>
      <c r="D371" s="68">
        <v>450</v>
      </c>
      <c r="E371" s="6">
        <v>0</v>
      </c>
    </row>
    <row r="372" spans="1:6" x14ac:dyDescent="0.25">
      <c r="A372" s="72"/>
      <c r="B372" s="75"/>
      <c r="C372" s="67" t="s">
        <v>54</v>
      </c>
      <c r="D372" s="68">
        <v>447.6</v>
      </c>
      <c r="E372" s="6">
        <v>0</v>
      </c>
    </row>
    <row r="373" spans="1:6" x14ac:dyDescent="0.25">
      <c r="A373" s="72"/>
      <c r="B373" s="75"/>
      <c r="C373" s="67" t="s">
        <v>55</v>
      </c>
      <c r="D373" s="68">
        <v>459.6</v>
      </c>
      <c r="E373" s="6">
        <v>0</v>
      </c>
    </row>
    <row r="374" spans="1:6" x14ac:dyDescent="0.25">
      <c r="A374" s="72"/>
      <c r="B374" s="75"/>
      <c r="C374" s="67" t="s">
        <v>56</v>
      </c>
      <c r="D374" s="68">
        <v>477.6</v>
      </c>
      <c r="E374" s="6">
        <v>0</v>
      </c>
    </row>
    <row r="375" spans="1:6" x14ac:dyDescent="0.25">
      <c r="A375" s="72"/>
      <c r="B375" s="75"/>
      <c r="C375" s="67" t="s">
        <v>57</v>
      </c>
      <c r="D375" s="68">
        <v>463.8</v>
      </c>
      <c r="E375" s="6">
        <v>0</v>
      </c>
    </row>
    <row r="376" spans="1:6" x14ac:dyDescent="0.25">
      <c r="A376" s="72"/>
      <c r="B376" s="75"/>
      <c r="C376" s="67" t="s">
        <v>58</v>
      </c>
      <c r="D376" s="68">
        <v>489.6</v>
      </c>
      <c r="E376" s="6">
        <v>0</v>
      </c>
    </row>
    <row r="377" spans="1:6" x14ac:dyDescent="0.25">
      <c r="A377" s="72"/>
      <c r="B377" s="75"/>
      <c r="C377" s="67" t="s">
        <v>59</v>
      </c>
      <c r="D377" s="68">
        <v>487.2</v>
      </c>
      <c r="E377" s="6">
        <v>0</v>
      </c>
    </row>
    <row r="378" spans="1:6" x14ac:dyDescent="0.25">
      <c r="A378" s="72"/>
      <c r="B378" s="75"/>
      <c r="C378" s="67" t="s">
        <v>60</v>
      </c>
      <c r="D378" s="68">
        <v>471.6</v>
      </c>
      <c r="E378" s="6">
        <v>0</v>
      </c>
    </row>
    <row r="379" spans="1:6" x14ac:dyDescent="0.25">
      <c r="A379" s="72"/>
      <c r="B379" s="75"/>
      <c r="C379" s="67" t="s">
        <v>61</v>
      </c>
      <c r="D379" s="68">
        <v>459.6</v>
      </c>
      <c r="E379" s="6">
        <v>0</v>
      </c>
    </row>
    <row r="380" spans="1:6" x14ac:dyDescent="0.25">
      <c r="A380" s="72"/>
      <c r="B380" s="75"/>
      <c r="C380" s="67" t="s">
        <v>62</v>
      </c>
      <c r="D380" s="68">
        <v>423.6</v>
      </c>
      <c r="E380" s="6">
        <v>0</v>
      </c>
    </row>
    <row r="381" spans="1:6" ht="16.5" thickBot="1" x14ac:dyDescent="0.3">
      <c r="A381" s="73"/>
      <c r="B381" s="76"/>
      <c r="C381" s="69" t="s">
        <v>63</v>
      </c>
      <c r="D381" s="70">
        <v>393</v>
      </c>
      <c r="E381" s="6">
        <v>0</v>
      </c>
    </row>
    <row r="382" spans="1:6" x14ac:dyDescent="0.25">
      <c r="B382" s="77" t="s">
        <v>64</v>
      </c>
      <c r="D382" s="78">
        <f>SUM(D358:D381)</f>
        <v>10522.200000000004</v>
      </c>
      <c r="E382" s="79">
        <f>SUM(E358:E381)</f>
        <v>0</v>
      </c>
      <c r="F382" s="78"/>
    </row>
    <row r="383" spans="1:6" ht="16.5" thickBot="1" x14ac:dyDescent="0.3"/>
    <row r="384" spans="1:6" s="8" customFormat="1" ht="34.5" customHeight="1" thickBot="1" x14ac:dyDescent="0.25">
      <c r="A384" s="15" t="s">
        <v>25</v>
      </c>
      <c r="B384" s="16" t="s">
        <v>26</v>
      </c>
      <c r="C384" s="17" t="s">
        <v>27</v>
      </c>
      <c r="D384" s="19" t="s">
        <v>34</v>
      </c>
      <c r="E384" s="45" t="s">
        <v>29</v>
      </c>
      <c r="F384" s="19" t="s">
        <v>30</v>
      </c>
    </row>
    <row r="385" spans="1:5" x14ac:dyDescent="0.25">
      <c r="A385" s="71" t="s">
        <v>78</v>
      </c>
      <c r="B385" s="74">
        <v>41990</v>
      </c>
      <c r="C385" s="65" t="s">
        <v>40</v>
      </c>
      <c r="D385" s="66">
        <v>260.39999999999998</v>
      </c>
      <c r="E385" s="6">
        <v>0</v>
      </c>
    </row>
    <row r="386" spans="1:5" x14ac:dyDescent="0.25">
      <c r="A386" s="72"/>
      <c r="B386" s="75"/>
      <c r="C386" s="67" t="s">
        <v>41</v>
      </c>
      <c r="D386" s="68">
        <v>235.2</v>
      </c>
      <c r="E386" s="6">
        <v>0</v>
      </c>
    </row>
    <row r="387" spans="1:5" x14ac:dyDescent="0.25">
      <c r="A387" s="72"/>
      <c r="B387" s="75"/>
      <c r="C387" s="67" t="s">
        <v>42</v>
      </c>
      <c r="D387" s="68">
        <v>234</v>
      </c>
      <c r="E387" s="6">
        <v>0</v>
      </c>
    </row>
    <row r="388" spans="1:5" x14ac:dyDescent="0.25">
      <c r="A388" s="72"/>
      <c r="B388" s="75"/>
      <c r="C388" s="67" t="s">
        <v>43</v>
      </c>
      <c r="D388" s="68">
        <v>221.4</v>
      </c>
      <c r="E388" s="6">
        <v>0</v>
      </c>
    </row>
    <row r="389" spans="1:5" x14ac:dyDescent="0.25">
      <c r="A389" s="72"/>
      <c r="B389" s="75"/>
      <c r="C389" s="67" t="s">
        <v>44</v>
      </c>
      <c r="D389" s="68">
        <v>233.4</v>
      </c>
      <c r="E389" s="6">
        <v>0</v>
      </c>
    </row>
    <row r="390" spans="1:5" x14ac:dyDescent="0.25">
      <c r="A390" s="72"/>
      <c r="B390" s="75"/>
      <c r="C390" s="67" t="s">
        <v>45</v>
      </c>
      <c r="D390" s="68">
        <v>238.2</v>
      </c>
      <c r="E390" s="6">
        <v>0</v>
      </c>
    </row>
    <row r="391" spans="1:5" x14ac:dyDescent="0.25">
      <c r="A391" s="72"/>
      <c r="B391" s="75"/>
      <c r="C391" s="67" t="s">
        <v>46</v>
      </c>
      <c r="D391" s="68">
        <v>279.60000000000002</v>
      </c>
      <c r="E391" s="6">
        <v>0</v>
      </c>
    </row>
    <row r="392" spans="1:5" x14ac:dyDescent="0.25">
      <c r="A392" s="72"/>
      <c r="B392" s="75"/>
      <c r="C392" s="67" t="s">
        <v>47</v>
      </c>
      <c r="D392" s="68">
        <v>305.39999999999998</v>
      </c>
      <c r="E392" s="6">
        <v>0</v>
      </c>
    </row>
    <row r="393" spans="1:5" x14ac:dyDescent="0.25">
      <c r="A393" s="72"/>
      <c r="B393" s="75"/>
      <c r="C393" s="67" t="s">
        <v>48</v>
      </c>
      <c r="D393" s="68">
        <v>280.8</v>
      </c>
      <c r="E393" s="6">
        <v>0</v>
      </c>
    </row>
    <row r="394" spans="1:5" x14ac:dyDescent="0.25">
      <c r="A394" s="72"/>
      <c r="B394" s="75"/>
      <c r="C394" s="67" t="s">
        <v>49</v>
      </c>
      <c r="D394" s="68">
        <v>268.8</v>
      </c>
      <c r="E394" s="6">
        <v>0</v>
      </c>
    </row>
    <row r="395" spans="1:5" x14ac:dyDescent="0.25">
      <c r="A395" s="72"/>
      <c r="B395" s="75"/>
      <c r="C395" s="67" t="s">
        <v>50</v>
      </c>
      <c r="D395" s="68">
        <v>274.8</v>
      </c>
      <c r="E395" s="6">
        <v>0</v>
      </c>
    </row>
    <row r="396" spans="1:5" x14ac:dyDescent="0.25">
      <c r="A396" s="72"/>
      <c r="B396" s="75"/>
      <c r="C396" s="67" t="s">
        <v>51</v>
      </c>
      <c r="D396" s="68">
        <v>272.39999999999998</v>
      </c>
      <c r="E396" s="6">
        <v>0</v>
      </c>
    </row>
    <row r="397" spans="1:5" x14ac:dyDescent="0.25">
      <c r="A397" s="72"/>
      <c r="B397" s="75"/>
      <c r="C397" s="67" t="s">
        <v>52</v>
      </c>
      <c r="D397" s="68">
        <v>279.60000000000002</v>
      </c>
      <c r="E397" s="6">
        <v>0</v>
      </c>
    </row>
    <row r="398" spans="1:5" x14ac:dyDescent="0.25">
      <c r="A398" s="72"/>
      <c r="B398" s="75"/>
      <c r="C398" s="67" t="s">
        <v>53</v>
      </c>
      <c r="D398" s="68">
        <v>269.39999999999998</v>
      </c>
      <c r="E398" s="6">
        <v>0</v>
      </c>
    </row>
    <row r="399" spans="1:5" x14ac:dyDescent="0.25">
      <c r="A399" s="72"/>
      <c r="B399" s="75"/>
      <c r="C399" s="67" t="s">
        <v>54</v>
      </c>
      <c r="D399" s="68">
        <v>279.60000000000002</v>
      </c>
      <c r="E399" s="6">
        <v>0</v>
      </c>
    </row>
    <row r="400" spans="1:5" x14ac:dyDescent="0.25">
      <c r="A400" s="72"/>
      <c r="B400" s="75"/>
      <c r="C400" s="67" t="s">
        <v>55</v>
      </c>
      <c r="D400" s="68">
        <v>291.60000000000002</v>
      </c>
      <c r="E400" s="6">
        <v>0</v>
      </c>
    </row>
    <row r="401" spans="1:6" x14ac:dyDescent="0.25">
      <c r="A401" s="72"/>
      <c r="B401" s="75"/>
      <c r="C401" s="67" t="s">
        <v>56</v>
      </c>
      <c r="D401" s="68">
        <v>319.2</v>
      </c>
      <c r="E401" s="6">
        <v>0</v>
      </c>
    </row>
    <row r="402" spans="1:6" x14ac:dyDescent="0.25">
      <c r="A402" s="72"/>
      <c r="B402" s="75"/>
      <c r="C402" s="67" t="s">
        <v>57</v>
      </c>
      <c r="D402" s="68">
        <v>336.6</v>
      </c>
      <c r="E402" s="6">
        <v>0</v>
      </c>
    </row>
    <row r="403" spans="1:6" x14ac:dyDescent="0.25">
      <c r="A403" s="72"/>
      <c r="B403" s="75"/>
      <c r="C403" s="67" t="s">
        <v>58</v>
      </c>
      <c r="D403" s="68">
        <v>355.8</v>
      </c>
      <c r="E403" s="6">
        <v>0</v>
      </c>
    </row>
    <row r="404" spans="1:6" x14ac:dyDescent="0.25">
      <c r="A404" s="72"/>
      <c r="B404" s="75"/>
      <c r="C404" s="67" t="s">
        <v>59</v>
      </c>
      <c r="D404" s="68">
        <v>379.8</v>
      </c>
      <c r="E404" s="6">
        <v>0</v>
      </c>
    </row>
    <row r="405" spans="1:6" x14ac:dyDescent="0.25">
      <c r="A405" s="72"/>
      <c r="B405" s="75"/>
      <c r="C405" s="67" t="s">
        <v>60</v>
      </c>
      <c r="D405" s="68">
        <v>366</v>
      </c>
      <c r="E405" s="6">
        <v>0</v>
      </c>
    </row>
    <row r="406" spans="1:6" x14ac:dyDescent="0.25">
      <c r="A406" s="72"/>
      <c r="B406" s="75"/>
      <c r="C406" s="67" t="s">
        <v>61</v>
      </c>
      <c r="D406" s="68">
        <v>349.8</v>
      </c>
      <c r="E406" s="6">
        <v>0</v>
      </c>
    </row>
    <row r="407" spans="1:6" x14ac:dyDescent="0.25">
      <c r="A407" s="72"/>
      <c r="B407" s="75"/>
      <c r="C407" s="67" t="s">
        <v>62</v>
      </c>
      <c r="D407" s="68">
        <v>304.2</v>
      </c>
      <c r="E407" s="6">
        <v>0</v>
      </c>
    </row>
    <row r="408" spans="1:6" ht="16.5" thickBot="1" x14ac:dyDescent="0.3">
      <c r="A408" s="73"/>
      <c r="B408" s="76"/>
      <c r="C408" s="69" t="s">
        <v>63</v>
      </c>
      <c r="D408" s="70">
        <v>279</v>
      </c>
      <c r="E408" s="6">
        <v>0</v>
      </c>
    </row>
    <row r="409" spans="1:6" x14ac:dyDescent="0.25">
      <c r="B409" s="77" t="s">
        <v>64</v>
      </c>
      <c r="D409" s="78">
        <f>SUM(D385:D408)</f>
        <v>6915.0000000000009</v>
      </c>
      <c r="E409" s="79">
        <f>SUM(E385:E408)</f>
        <v>0</v>
      </c>
      <c r="F409" s="78"/>
    </row>
    <row r="410" spans="1:6" ht="16.5" thickBot="1" x14ac:dyDescent="0.3"/>
    <row r="411" spans="1:6" s="8" customFormat="1" ht="34.5" customHeight="1" thickBot="1" x14ac:dyDescent="0.25">
      <c r="A411" s="15" t="s">
        <v>25</v>
      </c>
      <c r="B411" s="16" t="s">
        <v>26</v>
      </c>
      <c r="C411" s="17" t="s">
        <v>27</v>
      </c>
      <c r="D411" s="19" t="s">
        <v>34</v>
      </c>
      <c r="E411" s="45" t="s">
        <v>29</v>
      </c>
      <c r="F411" s="19" t="s">
        <v>30</v>
      </c>
    </row>
    <row r="412" spans="1:6" x14ac:dyDescent="0.25">
      <c r="A412" s="71" t="s">
        <v>79</v>
      </c>
      <c r="B412" s="74">
        <v>41990</v>
      </c>
      <c r="C412" s="65" t="s">
        <v>40</v>
      </c>
      <c r="D412" s="66">
        <v>0</v>
      </c>
      <c r="E412" s="6">
        <v>0</v>
      </c>
    </row>
    <row r="413" spans="1:6" x14ac:dyDescent="0.25">
      <c r="A413" s="72"/>
      <c r="B413" s="75"/>
      <c r="C413" s="67" t="s">
        <v>41</v>
      </c>
      <c r="D413" s="68">
        <v>0</v>
      </c>
      <c r="E413" s="6">
        <v>0</v>
      </c>
    </row>
    <row r="414" spans="1:6" x14ac:dyDescent="0.25">
      <c r="A414" s="72"/>
      <c r="B414" s="75"/>
      <c r="C414" s="67" t="s">
        <v>42</v>
      </c>
      <c r="D414" s="68">
        <v>0</v>
      </c>
      <c r="E414" s="6">
        <v>0</v>
      </c>
    </row>
    <row r="415" spans="1:6" x14ac:dyDescent="0.25">
      <c r="A415" s="72"/>
      <c r="B415" s="75"/>
      <c r="C415" s="67" t="s">
        <v>43</v>
      </c>
      <c r="D415" s="68">
        <v>0</v>
      </c>
      <c r="E415" s="6">
        <v>0</v>
      </c>
    </row>
    <row r="416" spans="1:6" x14ac:dyDescent="0.25">
      <c r="A416" s="72"/>
      <c r="B416" s="75"/>
      <c r="C416" s="67" t="s">
        <v>44</v>
      </c>
      <c r="D416" s="68">
        <v>0</v>
      </c>
      <c r="E416" s="6">
        <v>0</v>
      </c>
    </row>
    <row r="417" spans="1:5" x14ac:dyDescent="0.25">
      <c r="A417" s="72"/>
      <c r="B417" s="75"/>
      <c r="C417" s="67" t="s">
        <v>45</v>
      </c>
      <c r="D417" s="68">
        <v>0</v>
      </c>
      <c r="E417" s="6">
        <v>0</v>
      </c>
    </row>
    <row r="418" spans="1:5" x14ac:dyDescent="0.25">
      <c r="A418" s="72"/>
      <c r="B418" s="75"/>
      <c r="C418" s="67" t="s">
        <v>46</v>
      </c>
      <c r="D418" s="68">
        <v>0</v>
      </c>
      <c r="E418" s="6">
        <v>0</v>
      </c>
    </row>
    <row r="419" spans="1:5" x14ac:dyDescent="0.25">
      <c r="A419" s="72"/>
      <c r="B419" s="75"/>
      <c r="C419" s="67" t="s">
        <v>47</v>
      </c>
      <c r="D419" s="68">
        <v>0</v>
      </c>
      <c r="E419" s="6">
        <v>0</v>
      </c>
    </row>
    <row r="420" spans="1:5" x14ac:dyDescent="0.25">
      <c r="A420" s="72"/>
      <c r="B420" s="75"/>
      <c r="C420" s="67" t="s">
        <v>48</v>
      </c>
      <c r="D420" s="68">
        <v>0</v>
      </c>
      <c r="E420" s="6">
        <v>0</v>
      </c>
    </row>
    <row r="421" spans="1:5" x14ac:dyDescent="0.25">
      <c r="A421" s="72"/>
      <c r="B421" s="75"/>
      <c r="C421" s="67" t="s">
        <v>49</v>
      </c>
      <c r="D421" s="68">
        <v>0</v>
      </c>
      <c r="E421" s="6">
        <v>0</v>
      </c>
    </row>
    <row r="422" spans="1:5" x14ac:dyDescent="0.25">
      <c r="A422" s="72"/>
      <c r="B422" s="75"/>
      <c r="C422" s="67" t="s">
        <v>50</v>
      </c>
      <c r="D422" s="68">
        <v>0</v>
      </c>
      <c r="E422" s="6">
        <v>0</v>
      </c>
    </row>
    <row r="423" spans="1:5" x14ac:dyDescent="0.25">
      <c r="A423" s="72"/>
      <c r="B423" s="75"/>
      <c r="C423" s="67" t="s">
        <v>51</v>
      </c>
      <c r="D423" s="68">
        <v>0</v>
      </c>
      <c r="E423" s="6">
        <v>0</v>
      </c>
    </row>
    <row r="424" spans="1:5" x14ac:dyDescent="0.25">
      <c r="A424" s="72"/>
      <c r="B424" s="75"/>
      <c r="C424" s="67" t="s">
        <v>52</v>
      </c>
      <c r="D424" s="68">
        <v>0</v>
      </c>
      <c r="E424" s="6">
        <v>0</v>
      </c>
    </row>
    <row r="425" spans="1:5" x14ac:dyDescent="0.25">
      <c r="A425" s="72"/>
      <c r="B425" s="75"/>
      <c r="C425" s="67" t="s">
        <v>53</v>
      </c>
      <c r="D425" s="68">
        <v>0</v>
      </c>
      <c r="E425" s="6">
        <v>0</v>
      </c>
    </row>
    <row r="426" spans="1:5" x14ac:dyDescent="0.25">
      <c r="A426" s="72"/>
      <c r="B426" s="75"/>
      <c r="C426" s="67" t="s">
        <v>54</v>
      </c>
      <c r="D426" s="68">
        <v>0</v>
      </c>
      <c r="E426" s="6">
        <v>0</v>
      </c>
    </row>
    <row r="427" spans="1:5" x14ac:dyDescent="0.25">
      <c r="A427" s="72"/>
      <c r="B427" s="75"/>
      <c r="C427" s="67" t="s">
        <v>55</v>
      </c>
      <c r="D427" s="68">
        <v>0</v>
      </c>
      <c r="E427" s="6">
        <v>0</v>
      </c>
    </row>
    <row r="428" spans="1:5" x14ac:dyDescent="0.25">
      <c r="A428" s="72"/>
      <c r="B428" s="75"/>
      <c r="C428" s="67" t="s">
        <v>56</v>
      </c>
      <c r="D428" s="68">
        <v>0</v>
      </c>
      <c r="E428" s="6">
        <v>0</v>
      </c>
    </row>
    <row r="429" spans="1:5" x14ac:dyDescent="0.25">
      <c r="A429" s="72"/>
      <c r="B429" s="75"/>
      <c r="C429" s="67" t="s">
        <v>57</v>
      </c>
      <c r="D429" s="68">
        <v>0</v>
      </c>
      <c r="E429" s="6">
        <v>0</v>
      </c>
    </row>
    <row r="430" spans="1:5" x14ac:dyDescent="0.25">
      <c r="A430" s="72"/>
      <c r="B430" s="75"/>
      <c r="C430" s="67" t="s">
        <v>58</v>
      </c>
      <c r="D430" s="68">
        <v>0</v>
      </c>
      <c r="E430" s="6">
        <v>0</v>
      </c>
    </row>
    <row r="431" spans="1:5" x14ac:dyDescent="0.25">
      <c r="A431" s="72"/>
      <c r="B431" s="75"/>
      <c r="C431" s="67" t="s">
        <v>59</v>
      </c>
      <c r="D431" s="68">
        <v>0</v>
      </c>
      <c r="E431" s="6">
        <v>0</v>
      </c>
    </row>
    <row r="432" spans="1:5" x14ac:dyDescent="0.25">
      <c r="A432" s="72"/>
      <c r="B432" s="75"/>
      <c r="C432" s="67" t="s">
        <v>60</v>
      </c>
      <c r="D432" s="68">
        <v>0</v>
      </c>
      <c r="E432" s="6">
        <v>0</v>
      </c>
    </row>
    <row r="433" spans="1:6" x14ac:dyDescent="0.25">
      <c r="A433" s="72"/>
      <c r="B433" s="75"/>
      <c r="C433" s="67" t="s">
        <v>61</v>
      </c>
      <c r="D433" s="68">
        <v>0</v>
      </c>
      <c r="E433" s="6">
        <v>0</v>
      </c>
    </row>
    <row r="434" spans="1:6" x14ac:dyDescent="0.25">
      <c r="A434" s="72"/>
      <c r="B434" s="75"/>
      <c r="C434" s="67" t="s">
        <v>62</v>
      </c>
      <c r="D434" s="68">
        <v>0</v>
      </c>
      <c r="E434" s="6">
        <v>0</v>
      </c>
    </row>
    <row r="435" spans="1:6" ht="16.5" thickBot="1" x14ac:dyDescent="0.3">
      <c r="A435" s="73"/>
      <c r="B435" s="76"/>
      <c r="C435" s="69" t="s">
        <v>63</v>
      </c>
      <c r="D435" s="70">
        <v>0</v>
      </c>
      <c r="E435" s="6">
        <v>0</v>
      </c>
    </row>
    <row r="436" spans="1:6" x14ac:dyDescent="0.25">
      <c r="B436" s="77" t="s">
        <v>64</v>
      </c>
      <c r="D436" s="78">
        <f>SUM(D412:D435)</f>
        <v>0</v>
      </c>
      <c r="E436" s="79">
        <f>SUM(E412:E435)</f>
        <v>0</v>
      </c>
      <c r="F436" s="78"/>
    </row>
    <row r="437" spans="1:6" ht="16.5" thickBot="1" x14ac:dyDescent="0.3"/>
    <row r="438" spans="1:6" s="8" customFormat="1" ht="34.5" customHeight="1" thickBot="1" x14ac:dyDescent="0.25">
      <c r="A438" s="15" t="s">
        <v>25</v>
      </c>
      <c r="B438" s="16" t="s">
        <v>26</v>
      </c>
      <c r="C438" s="17" t="s">
        <v>27</v>
      </c>
      <c r="D438" s="19" t="s">
        <v>34</v>
      </c>
      <c r="E438" s="45" t="s">
        <v>29</v>
      </c>
      <c r="F438" s="19" t="s">
        <v>30</v>
      </c>
    </row>
    <row r="439" spans="1:6" x14ac:dyDescent="0.25">
      <c r="A439" s="71" t="s">
        <v>80</v>
      </c>
      <c r="B439" s="74">
        <v>41990</v>
      </c>
      <c r="C439" s="65" t="s">
        <v>40</v>
      </c>
      <c r="D439" s="66">
        <v>0</v>
      </c>
      <c r="E439" s="6">
        <v>0</v>
      </c>
    </row>
    <row r="440" spans="1:6" x14ac:dyDescent="0.25">
      <c r="A440" s="72"/>
      <c r="B440" s="75"/>
      <c r="C440" s="67" t="s">
        <v>41</v>
      </c>
      <c r="D440" s="68">
        <v>0</v>
      </c>
      <c r="E440" s="6">
        <v>0</v>
      </c>
    </row>
    <row r="441" spans="1:6" x14ac:dyDescent="0.25">
      <c r="A441" s="72"/>
      <c r="B441" s="75"/>
      <c r="C441" s="67" t="s">
        <v>42</v>
      </c>
      <c r="D441" s="68">
        <v>0</v>
      </c>
      <c r="E441" s="6">
        <v>0</v>
      </c>
    </row>
    <row r="442" spans="1:6" x14ac:dyDescent="0.25">
      <c r="A442" s="72"/>
      <c r="B442" s="75"/>
      <c r="C442" s="67" t="s">
        <v>43</v>
      </c>
      <c r="D442" s="68">
        <v>0</v>
      </c>
      <c r="E442" s="6">
        <v>0</v>
      </c>
    </row>
    <row r="443" spans="1:6" x14ac:dyDescent="0.25">
      <c r="A443" s="72"/>
      <c r="B443" s="75"/>
      <c r="C443" s="67" t="s">
        <v>44</v>
      </c>
      <c r="D443" s="68">
        <v>0</v>
      </c>
      <c r="E443" s="6">
        <v>0</v>
      </c>
    </row>
    <row r="444" spans="1:6" x14ac:dyDescent="0.25">
      <c r="A444" s="72"/>
      <c r="B444" s="75"/>
      <c r="C444" s="67" t="s">
        <v>45</v>
      </c>
      <c r="D444" s="68">
        <v>0</v>
      </c>
      <c r="E444" s="6">
        <v>0</v>
      </c>
    </row>
    <row r="445" spans="1:6" x14ac:dyDescent="0.25">
      <c r="A445" s="72"/>
      <c r="B445" s="75"/>
      <c r="C445" s="67" t="s">
        <v>46</v>
      </c>
      <c r="D445" s="68">
        <v>0</v>
      </c>
      <c r="E445" s="6">
        <v>0</v>
      </c>
    </row>
    <row r="446" spans="1:6" x14ac:dyDescent="0.25">
      <c r="A446" s="72"/>
      <c r="B446" s="75"/>
      <c r="C446" s="67" t="s">
        <v>47</v>
      </c>
      <c r="D446" s="68">
        <v>0</v>
      </c>
      <c r="E446" s="6">
        <v>0</v>
      </c>
    </row>
    <row r="447" spans="1:6" x14ac:dyDescent="0.25">
      <c r="A447" s="72"/>
      <c r="B447" s="75"/>
      <c r="C447" s="67" t="s">
        <v>48</v>
      </c>
      <c r="D447" s="68">
        <v>0</v>
      </c>
      <c r="E447" s="6">
        <v>0</v>
      </c>
    </row>
    <row r="448" spans="1:6" x14ac:dyDescent="0.25">
      <c r="A448" s="72"/>
      <c r="B448" s="75"/>
      <c r="C448" s="67" t="s">
        <v>49</v>
      </c>
      <c r="D448" s="68">
        <v>0</v>
      </c>
      <c r="E448" s="6">
        <v>0</v>
      </c>
    </row>
    <row r="449" spans="1:6" x14ac:dyDescent="0.25">
      <c r="A449" s="72"/>
      <c r="B449" s="75"/>
      <c r="C449" s="67" t="s">
        <v>50</v>
      </c>
      <c r="D449" s="68">
        <v>0</v>
      </c>
      <c r="E449" s="6">
        <v>0</v>
      </c>
    </row>
    <row r="450" spans="1:6" x14ac:dyDescent="0.25">
      <c r="A450" s="72"/>
      <c r="B450" s="75"/>
      <c r="C450" s="67" t="s">
        <v>51</v>
      </c>
      <c r="D450" s="68">
        <v>0</v>
      </c>
      <c r="E450" s="6">
        <v>0</v>
      </c>
    </row>
    <row r="451" spans="1:6" x14ac:dyDescent="0.25">
      <c r="A451" s="72"/>
      <c r="B451" s="75"/>
      <c r="C451" s="67" t="s">
        <v>52</v>
      </c>
      <c r="D451" s="68">
        <v>0</v>
      </c>
      <c r="E451" s="6">
        <v>0</v>
      </c>
    </row>
    <row r="452" spans="1:6" x14ac:dyDescent="0.25">
      <c r="A452" s="72"/>
      <c r="B452" s="75"/>
      <c r="C452" s="67" t="s">
        <v>53</v>
      </c>
      <c r="D452" s="68">
        <v>0</v>
      </c>
      <c r="E452" s="6">
        <v>0</v>
      </c>
    </row>
    <row r="453" spans="1:6" x14ac:dyDescent="0.25">
      <c r="A453" s="72"/>
      <c r="B453" s="75"/>
      <c r="C453" s="67" t="s">
        <v>54</v>
      </c>
      <c r="D453" s="68">
        <v>0</v>
      </c>
      <c r="E453" s="6">
        <v>0</v>
      </c>
    </row>
    <row r="454" spans="1:6" x14ac:dyDescent="0.25">
      <c r="A454" s="72"/>
      <c r="B454" s="75"/>
      <c r="C454" s="67" t="s">
        <v>55</v>
      </c>
      <c r="D454" s="68">
        <v>0</v>
      </c>
      <c r="E454" s="6">
        <v>0</v>
      </c>
    </row>
    <row r="455" spans="1:6" x14ac:dyDescent="0.25">
      <c r="A455" s="72"/>
      <c r="B455" s="75"/>
      <c r="C455" s="67" t="s">
        <v>56</v>
      </c>
      <c r="D455" s="68">
        <v>0</v>
      </c>
      <c r="E455" s="6">
        <v>0</v>
      </c>
    </row>
    <row r="456" spans="1:6" x14ac:dyDescent="0.25">
      <c r="A456" s="72"/>
      <c r="B456" s="75"/>
      <c r="C456" s="67" t="s">
        <v>57</v>
      </c>
      <c r="D456" s="68">
        <v>0</v>
      </c>
      <c r="E456" s="6">
        <v>0</v>
      </c>
    </row>
    <row r="457" spans="1:6" x14ac:dyDescent="0.25">
      <c r="A457" s="72"/>
      <c r="B457" s="75"/>
      <c r="C457" s="67" t="s">
        <v>58</v>
      </c>
      <c r="D457" s="68">
        <v>0</v>
      </c>
      <c r="E457" s="6">
        <v>0</v>
      </c>
    </row>
    <row r="458" spans="1:6" x14ac:dyDescent="0.25">
      <c r="A458" s="72"/>
      <c r="B458" s="75"/>
      <c r="C458" s="67" t="s">
        <v>59</v>
      </c>
      <c r="D458" s="68">
        <v>0</v>
      </c>
      <c r="E458" s="6">
        <v>0</v>
      </c>
    </row>
    <row r="459" spans="1:6" x14ac:dyDescent="0.25">
      <c r="A459" s="72"/>
      <c r="B459" s="75"/>
      <c r="C459" s="67" t="s">
        <v>60</v>
      </c>
      <c r="D459" s="68">
        <v>0</v>
      </c>
      <c r="E459" s="6">
        <v>0</v>
      </c>
    </row>
    <row r="460" spans="1:6" x14ac:dyDescent="0.25">
      <c r="A460" s="72"/>
      <c r="B460" s="75"/>
      <c r="C460" s="67" t="s">
        <v>61</v>
      </c>
      <c r="D460" s="68">
        <v>0</v>
      </c>
      <c r="E460" s="6">
        <v>0</v>
      </c>
    </row>
    <row r="461" spans="1:6" x14ac:dyDescent="0.25">
      <c r="A461" s="72"/>
      <c r="B461" s="75"/>
      <c r="C461" s="67" t="s">
        <v>62</v>
      </c>
      <c r="D461" s="68">
        <v>0</v>
      </c>
      <c r="E461" s="6">
        <v>0</v>
      </c>
    </row>
    <row r="462" spans="1:6" ht="16.5" thickBot="1" x14ac:dyDescent="0.3">
      <c r="A462" s="73"/>
      <c r="B462" s="76"/>
      <c r="C462" s="69" t="s">
        <v>63</v>
      </c>
      <c r="D462" s="70">
        <v>0</v>
      </c>
      <c r="E462" s="6">
        <v>0</v>
      </c>
    </row>
    <row r="463" spans="1:6" x14ac:dyDescent="0.25">
      <c r="B463" s="77" t="s">
        <v>64</v>
      </c>
      <c r="D463" s="78">
        <f>SUM(D439:D462)</f>
        <v>0</v>
      </c>
      <c r="E463" s="79">
        <f>SUM(E439:E462)</f>
        <v>0</v>
      </c>
      <c r="F463" s="78"/>
    </row>
    <row r="464" spans="1:6" ht="16.5" thickBot="1" x14ac:dyDescent="0.3"/>
    <row r="465" spans="1:6" s="8" customFormat="1" ht="34.5" customHeight="1" thickBot="1" x14ac:dyDescent="0.25">
      <c r="A465" s="15" t="s">
        <v>25</v>
      </c>
      <c r="B465" s="16" t="s">
        <v>26</v>
      </c>
      <c r="C465" s="17" t="s">
        <v>27</v>
      </c>
      <c r="D465" s="19" t="s">
        <v>34</v>
      </c>
      <c r="E465" s="45" t="s">
        <v>29</v>
      </c>
      <c r="F465" s="19" t="s">
        <v>30</v>
      </c>
    </row>
    <row r="466" spans="1:6" x14ac:dyDescent="0.25">
      <c r="A466" s="71" t="s">
        <v>81</v>
      </c>
      <c r="B466" s="74">
        <v>41990</v>
      </c>
      <c r="C466" s="65" t="s">
        <v>40</v>
      </c>
      <c r="D466" s="66">
        <v>15.8</v>
      </c>
      <c r="E466" s="6">
        <v>0</v>
      </c>
    </row>
    <row r="467" spans="1:6" x14ac:dyDescent="0.25">
      <c r="A467" s="72"/>
      <c r="B467" s="75"/>
      <c r="C467" s="67" t="s">
        <v>41</v>
      </c>
      <c r="D467" s="68">
        <v>15</v>
      </c>
      <c r="E467" s="6">
        <v>0</v>
      </c>
    </row>
    <row r="468" spans="1:6" x14ac:dyDescent="0.25">
      <c r="A468" s="72"/>
      <c r="B468" s="75"/>
      <c r="C468" s="67" t="s">
        <v>42</v>
      </c>
      <c r="D468" s="68">
        <v>14.4</v>
      </c>
      <c r="E468" s="6">
        <v>0</v>
      </c>
    </row>
    <row r="469" spans="1:6" x14ac:dyDescent="0.25">
      <c r="A469" s="72"/>
      <c r="B469" s="75"/>
      <c r="C469" s="67" t="s">
        <v>43</v>
      </c>
      <c r="D469" s="68">
        <v>14.2</v>
      </c>
      <c r="E469" s="6">
        <v>0</v>
      </c>
    </row>
    <row r="470" spans="1:6" x14ac:dyDescent="0.25">
      <c r="A470" s="72"/>
      <c r="B470" s="75"/>
      <c r="C470" s="67" t="s">
        <v>44</v>
      </c>
      <c r="D470" s="68">
        <v>13.6</v>
      </c>
      <c r="E470" s="6">
        <v>0</v>
      </c>
    </row>
    <row r="471" spans="1:6" x14ac:dyDescent="0.25">
      <c r="A471" s="72"/>
      <c r="B471" s="75"/>
      <c r="C471" s="67" t="s">
        <v>45</v>
      </c>
      <c r="D471" s="68">
        <v>13.8</v>
      </c>
      <c r="E471" s="6">
        <v>0</v>
      </c>
    </row>
    <row r="472" spans="1:6" x14ac:dyDescent="0.25">
      <c r="A472" s="72"/>
      <c r="B472" s="75"/>
      <c r="C472" s="67" t="s">
        <v>46</v>
      </c>
      <c r="D472" s="68">
        <v>14.2</v>
      </c>
      <c r="E472" s="6">
        <v>0</v>
      </c>
    </row>
    <row r="473" spans="1:6" x14ac:dyDescent="0.25">
      <c r="A473" s="72"/>
      <c r="B473" s="75"/>
      <c r="C473" s="67" t="s">
        <v>47</v>
      </c>
      <c r="D473" s="68">
        <v>16</v>
      </c>
      <c r="E473" s="6">
        <v>0</v>
      </c>
    </row>
    <row r="474" spans="1:6" x14ac:dyDescent="0.25">
      <c r="A474" s="72"/>
      <c r="B474" s="75"/>
      <c r="C474" s="67" t="s">
        <v>48</v>
      </c>
      <c r="D474" s="68">
        <v>16.600000000000001</v>
      </c>
      <c r="E474" s="6">
        <v>0</v>
      </c>
    </row>
    <row r="475" spans="1:6" x14ac:dyDescent="0.25">
      <c r="A475" s="72"/>
      <c r="B475" s="75"/>
      <c r="C475" s="67" t="s">
        <v>49</v>
      </c>
      <c r="D475" s="68">
        <v>14.8</v>
      </c>
      <c r="E475" s="6">
        <v>0</v>
      </c>
    </row>
    <row r="476" spans="1:6" x14ac:dyDescent="0.25">
      <c r="A476" s="72"/>
      <c r="B476" s="75"/>
      <c r="C476" s="67" t="s">
        <v>50</v>
      </c>
      <c r="D476" s="68">
        <v>14.8</v>
      </c>
      <c r="E476" s="6">
        <v>0</v>
      </c>
    </row>
    <row r="477" spans="1:6" x14ac:dyDescent="0.25">
      <c r="A477" s="72"/>
      <c r="B477" s="75"/>
      <c r="C477" s="67" t="s">
        <v>51</v>
      </c>
      <c r="D477" s="68">
        <v>15.2</v>
      </c>
      <c r="E477" s="6">
        <v>0</v>
      </c>
    </row>
    <row r="478" spans="1:6" x14ac:dyDescent="0.25">
      <c r="A478" s="72"/>
      <c r="B478" s="75"/>
      <c r="C478" s="67" t="s">
        <v>52</v>
      </c>
      <c r="D478" s="68">
        <v>15.4</v>
      </c>
      <c r="E478" s="6">
        <v>0</v>
      </c>
    </row>
    <row r="479" spans="1:6" x14ac:dyDescent="0.25">
      <c r="A479" s="72"/>
      <c r="B479" s="75"/>
      <c r="C479" s="67" t="s">
        <v>53</v>
      </c>
      <c r="D479" s="68">
        <v>14.6</v>
      </c>
      <c r="E479" s="6">
        <v>0</v>
      </c>
    </row>
    <row r="480" spans="1:6" x14ac:dyDescent="0.25">
      <c r="A480" s="72"/>
      <c r="B480" s="75"/>
      <c r="C480" s="67" t="s">
        <v>54</v>
      </c>
      <c r="D480" s="68">
        <v>14.8</v>
      </c>
      <c r="E480" s="6">
        <v>0</v>
      </c>
    </row>
    <row r="481" spans="1:6" x14ac:dyDescent="0.25">
      <c r="A481" s="72"/>
      <c r="B481" s="75"/>
      <c r="C481" s="67" t="s">
        <v>55</v>
      </c>
      <c r="D481" s="68">
        <v>15</v>
      </c>
      <c r="E481" s="6">
        <v>0</v>
      </c>
    </row>
    <row r="482" spans="1:6" x14ac:dyDescent="0.25">
      <c r="A482" s="72"/>
      <c r="B482" s="75"/>
      <c r="C482" s="67" t="s">
        <v>56</v>
      </c>
      <c r="D482" s="68">
        <v>15.4</v>
      </c>
      <c r="E482" s="6">
        <v>0</v>
      </c>
    </row>
    <row r="483" spans="1:6" x14ac:dyDescent="0.25">
      <c r="A483" s="72"/>
      <c r="B483" s="75"/>
      <c r="C483" s="67" t="s">
        <v>57</v>
      </c>
      <c r="D483" s="68">
        <v>16.600000000000001</v>
      </c>
      <c r="E483" s="6">
        <v>0</v>
      </c>
    </row>
    <row r="484" spans="1:6" x14ac:dyDescent="0.25">
      <c r="A484" s="72"/>
      <c r="B484" s="75"/>
      <c r="C484" s="67" t="s">
        <v>58</v>
      </c>
      <c r="D484" s="68">
        <v>16.399999999999999</v>
      </c>
      <c r="E484" s="6">
        <v>0</v>
      </c>
    </row>
    <row r="485" spans="1:6" x14ac:dyDescent="0.25">
      <c r="A485" s="72"/>
      <c r="B485" s="75"/>
      <c r="C485" s="67" t="s">
        <v>59</v>
      </c>
      <c r="D485" s="68">
        <v>15.8</v>
      </c>
      <c r="E485" s="6">
        <v>0</v>
      </c>
    </row>
    <row r="486" spans="1:6" x14ac:dyDescent="0.25">
      <c r="A486" s="72"/>
      <c r="B486" s="75"/>
      <c r="C486" s="67" t="s">
        <v>60</v>
      </c>
      <c r="D486" s="68">
        <v>16.600000000000001</v>
      </c>
      <c r="E486" s="6">
        <v>0</v>
      </c>
    </row>
    <row r="487" spans="1:6" x14ac:dyDescent="0.25">
      <c r="A487" s="72"/>
      <c r="B487" s="75"/>
      <c r="C487" s="67" t="s">
        <v>61</v>
      </c>
      <c r="D487" s="68">
        <v>16</v>
      </c>
      <c r="E487" s="6">
        <v>0</v>
      </c>
    </row>
    <row r="488" spans="1:6" x14ac:dyDescent="0.25">
      <c r="A488" s="72"/>
      <c r="B488" s="75"/>
      <c r="C488" s="67" t="s">
        <v>62</v>
      </c>
      <c r="D488" s="68">
        <v>15.6</v>
      </c>
      <c r="E488" s="6">
        <v>0</v>
      </c>
    </row>
    <row r="489" spans="1:6" ht="16.5" thickBot="1" x14ac:dyDescent="0.3">
      <c r="A489" s="73"/>
      <c r="B489" s="76"/>
      <c r="C489" s="69" t="s">
        <v>63</v>
      </c>
      <c r="D489" s="70">
        <v>15.6</v>
      </c>
      <c r="E489" s="6">
        <v>0</v>
      </c>
    </row>
    <row r="490" spans="1:6" x14ac:dyDescent="0.25">
      <c r="B490" s="77" t="s">
        <v>64</v>
      </c>
      <c r="D490" s="78">
        <f>SUM(D466:D489)</f>
        <v>366.2000000000001</v>
      </c>
      <c r="E490" s="79">
        <f>SUM(E466:E489)</f>
        <v>0</v>
      </c>
      <c r="F490" s="78"/>
    </row>
    <row r="491" spans="1:6" ht="16.5" thickBot="1" x14ac:dyDescent="0.3"/>
    <row r="492" spans="1:6" s="8" customFormat="1" ht="34.5" customHeight="1" thickBot="1" x14ac:dyDescent="0.25">
      <c r="A492" s="15" t="s">
        <v>25</v>
      </c>
      <c r="B492" s="16" t="s">
        <v>26</v>
      </c>
      <c r="C492" s="17" t="s">
        <v>27</v>
      </c>
      <c r="D492" s="19" t="s">
        <v>34</v>
      </c>
      <c r="E492" s="45" t="s">
        <v>29</v>
      </c>
      <c r="F492" s="19" t="s">
        <v>30</v>
      </c>
    </row>
    <row r="493" spans="1:6" x14ac:dyDescent="0.25">
      <c r="A493" s="71" t="s">
        <v>82</v>
      </c>
      <c r="B493" s="74">
        <v>41990</v>
      </c>
      <c r="C493" s="65" t="s">
        <v>40</v>
      </c>
      <c r="D493" s="66">
        <v>280.125</v>
      </c>
      <c r="E493" s="6">
        <v>0</v>
      </c>
    </row>
    <row r="494" spans="1:6" x14ac:dyDescent="0.25">
      <c r="A494" s="72"/>
      <c r="B494" s="75"/>
      <c r="C494" s="67" t="s">
        <v>41</v>
      </c>
      <c r="D494" s="68">
        <v>271.875</v>
      </c>
      <c r="E494" s="6">
        <v>0</v>
      </c>
    </row>
    <row r="495" spans="1:6" x14ac:dyDescent="0.25">
      <c r="A495" s="72"/>
      <c r="B495" s="75"/>
      <c r="C495" s="67" t="s">
        <v>42</v>
      </c>
      <c r="D495" s="68">
        <v>273.75</v>
      </c>
      <c r="E495" s="6">
        <v>0</v>
      </c>
    </row>
    <row r="496" spans="1:6" x14ac:dyDescent="0.25">
      <c r="A496" s="72"/>
      <c r="B496" s="75"/>
      <c r="C496" s="67" t="s">
        <v>43</v>
      </c>
      <c r="D496" s="68">
        <v>272.25</v>
      </c>
      <c r="E496" s="6">
        <v>0</v>
      </c>
    </row>
    <row r="497" spans="1:5" x14ac:dyDescent="0.25">
      <c r="A497" s="72"/>
      <c r="B497" s="75"/>
      <c r="C497" s="67" t="s">
        <v>44</v>
      </c>
      <c r="D497" s="68">
        <v>271.125</v>
      </c>
      <c r="E497" s="6">
        <v>0</v>
      </c>
    </row>
    <row r="498" spans="1:5" x14ac:dyDescent="0.25">
      <c r="A498" s="72"/>
      <c r="B498" s="75"/>
      <c r="C498" s="67" t="s">
        <v>45</v>
      </c>
      <c r="D498" s="68">
        <v>272.25</v>
      </c>
      <c r="E498" s="6">
        <v>0</v>
      </c>
    </row>
    <row r="499" spans="1:5" x14ac:dyDescent="0.25">
      <c r="A499" s="72"/>
      <c r="B499" s="75"/>
      <c r="C499" s="67" t="s">
        <v>46</v>
      </c>
      <c r="D499" s="68">
        <v>291.75</v>
      </c>
      <c r="E499" s="6">
        <v>0</v>
      </c>
    </row>
    <row r="500" spans="1:5" x14ac:dyDescent="0.25">
      <c r="A500" s="72"/>
      <c r="B500" s="75"/>
      <c r="C500" s="67" t="s">
        <v>47</v>
      </c>
      <c r="D500" s="68">
        <v>309.75</v>
      </c>
      <c r="E500" s="6">
        <v>0</v>
      </c>
    </row>
    <row r="501" spans="1:5" x14ac:dyDescent="0.25">
      <c r="A501" s="72"/>
      <c r="B501" s="75"/>
      <c r="C501" s="67" t="s">
        <v>48</v>
      </c>
      <c r="D501" s="68">
        <v>308.25</v>
      </c>
      <c r="E501" s="6">
        <v>0</v>
      </c>
    </row>
    <row r="502" spans="1:5" x14ac:dyDescent="0.25">
      <c r="A502" s="72"/>
      <c r="B502" s="75"/>
      <c r="C502" s="67" t="s">
        <v>49</v>
      </c>
      <c r="D502" s="68">
        <v>312.75</v>
      </c>
      <c r="E502" s="6">
        <v>0</v>
      </c>
    </row>
    <row r="503" spans="1:5" x14ac:dyDescent="0.25">
      <c r="A503" s="72"/>
      <c r="B503" s="75"/>
      <c r="C503" s="67" t="s">
        <v>50</v>
      </c>
      <c r="D503" s="68">
        <v>303.75</v>
      </c>
      <c r="E503" s="6">
        <v>0</v>
      </c>
    </row>
    <row r="504" spans="1:5" x14ac:dyDescent="0.25">
      <c r="A504" s="72"/>
      <c r="B504" s="75"/>
      <c r="C504" s="67" t="s">
        <v>51</v>
      </c>
      <c r="D504" s="68">
        <v>304.5</v>
      </c>
      <c r="E504" s="6">
        <v>0</v>
      </c>
    </row>
    <row r="505" spans="1:5" x14ac:dyDescent="0.25">
      <c r="A505" s="72"/>
      <c r="B505" s="75"/>
      <c r="C505" s="67" t="s">
        <v>52</v>
      </c>
      <c r="D505" s="68">
        <v>302.25</v>
      </c>
      <c r="E505" s="6">
        <v>0</v>
      </c>
    </row>
    <row r="506" spans="1:5" x14ac:dyDescent="0.25">
      <c r="A506" s="72"/>
      <c r="B506" s="75"/>
      <c r="C506" s="67" t="s">
        <v>53</v>
      </c>
      <c r="D506" s="68">
        <v>305.25</v>
      </c>
      <c r="E506" s="6">
        <v>0</v>
      </c>
    </row>
    <row r="507" spans="1:5" x14ac:dyDescent="0.25">
      <c r="A507" s="72"/>
      <c r="B507" s="75"/>
      <c r="C507" s="67" t="s">
        <v>54</v>
      </c>
      <c r="D507" s="68">
        <v>301.125</v>
      </c>
      <c r="E507" s="6">
        <v>0</v>
      </c>
    </row>
    <row r="508" spans="1:5" x14ac:dyDescent="0.25">
      <c r="A508" s="72"/>
      <c r="B508" s="75"/>
      <c r="C508" s="67" t="s">
        <v>55</v>
      </c>
      <c r="D508" s="68">
        <v>304.5</v>
      </c>
      <c r="E508" s="6">
        <v>0</v>
      </c>
    </row>
    <row r="509" spans="1:5" x14ac:dyDescent="0.25">
      <c r="A509" s="72"/>
      <c r="B509" s="75"/>
      <c r="C509" s="67" t="s">
        <v>56</v>
      </c>
      <c r="D509" s="68">
        <v>318.75</v>
      </c>
      <c r="E509" s="6">
        <v>0</v>
      </c>
    </row>
    <row r="510" spans="1:5" x14ac:dyDescent="0.25">
      <c r="A510" s="72"/>
      <c r="B510" s="75"/>
      <c r="C510" s="67" t="s">
        <v>57</v>
      </c>
      <c r="D510" s="68">
        <v>320.25</v>
      </c>
      <c r="E510" s="6">
        <v>0</v>
      </c>
    </row>
    <row r="511" spans="1:5" x14ac:dyDescent="0.25">
      <c r="A511" s="72"/>
      <c r="B511" s="75"/>
      <c r="C511" s="67" t="s">
        <v>58</v>
      </c>
      <c r="D511" s="68">
        <v>305.25</v>
      </c>
      <c r="E511" s="6">
        <v>0</v>
      </c>
    </row>
    <row r="512" spans="1:5" x14ac:dyDescent="0.25">
      <c r="A512" s="72"/>
      <c r="B512" s="75"/>
      <c r="C512" s="67" t="s">
        <v>59</v>
      </c>
      <c r="D512" s="68">
        <v>309.375</v>
      </c>
      <c r="E512" s="6">
        <v>0</v>
      </c>
    </row>
    <row r="513" spans="1:6" x14ac:dyDescent="0.25">
      <c r="A513" s="72"/>
      <c r="B513" s="75"/>
      <c r="C513" s="67" t="s">
        <v>60</v>
      </c>
      <c r="D513" s="68">
        <v>300.375</v>
      </c>
      <c r="E513" s="6">
        <v>0</v>
      </c>
    </row>
    <row r="514" spans="1:6" x14ac:dyDescent="0.25">
      <c r="A514" s="72"/>
      <c r="B514" s="75"/>
      <c r="C514" s="67" t="s">
        <v>61</v>
      </c>
      <c r="D514" s="68">
        <v>293.625</v>
      </c>
      <c r="E514" s="6">
        <v>0</v>
      </c>
    </row>
    <row r="515" spans="1:6" x14ac:dyDescent="0.25">
      <c r="A515" s="72"/>
      <c r="B515" s="75"/>
      <c r="C515" s="67" t="s">
        <v>62</v>
      </c>
      <c r="D515" s="68">
        <v>290.625</v>
      </c>
      <c r="E515" s="6">
        <v>0</v>
      </c>
    </row>
    <row r="516" spans="1:6" ht="16.5" thickBot="1" x14ac:dyDescent="0.3">
      <c r="A516" s="73"/>
      <c r="B516" s="76"/>
      <c r="C516" s="69" t="s">
        <v>63</v>
      </c>
      <c r="D516" s="70">
        <v>273.75</v>
      </c>
      <c r="E516" s="6">
        <v>0</v>
      </c>
    </row>
    <row r="517" spans="1:6" x14ac:dyDescent="0.25">
      <c r="B517" s="77" t="s">
        <v>64</v>
      </c>
      <c r="D517" s="78">
        <f>SUM(D493:D516)</f>
        <v>7097.25</v>
      </c>
      <c r="E517" s="79">
        <f>SUM(E493:E516)</f>
        <v>0</v>
      </c>
      <c r="F517" s="78"/>
    </row>
    <row r="518" spans="1:6" ht="16.5" thickBot="1" x14ac:dyDescent="0.3"/>
    <row r="519" spans="1:6" s="8" customFormat="1" ht="34.5" customHeight="1" thickBot="1" x14ac:dyDescent="0.25">
      <c r="A519" s="15" t="s">
        <v>25</v>
      </c>
      <c r="B519" s="16" t="s">
        <v>26</v>
      </c>
      <c r="C519" s="17" t="s">
        <v>27</v>
      </c>
      <c r="D519" s="19" t="s">
        <v>34</v>
      </c>
      <c r="E519" s="45" t="s">
        <v>29</v>
      </c>
      <c r="F519" s="19" t="s">
        <v>30</v>
      </c>
    </row>
    <row r="520" spans="1:6" x14ac:dyDescent="0.25">
      <c r="A520" s="71" t="s">
        <v>83</v>
      </c>
      <c r="B520" s="74">
        <v>41990</v>
      </c>
      <c r="C520" s="65" t="s">
        <v>40</v>
      </c>
      <c r="D520" s="66">
        <v>0</v>
      </c>
      <c r="E520" s="6">
        <v>0</v>
      </c>
    </row>
    <row r="521" spans="1:6" x14ac:dyDescent="0.25">
      <c r="A521" s="72"/>
      <c r="B521" s="75"/>
      <c r="C521" s="67" t="s">
        <v>41</v>
      </c>
      <c r="D521" s="68">
        <v>0</v>
      </c>
      <c r="E521" s="6">
        <v>0</v>
      </c>
    </row>
    <row r="522" spans="1:6" x14ac:dyDescent="0.25">
      <c r="A522" s="72"/>
      <c r="B522" s="75"/>
      <c r="C522" s="67" t="s">
        <v>42</v>
      </c>
      <c r="D522" s="68">
        <v>0</v>
      </c>
      <c r="E522" s="6">
        <v>0</v>
      </c>
    </row>
    <row r="523" spans="1:6" x14ac:dyDescent="0.25">
      <c r="A523" s="72"/>
      <c r="B523" s="75"/>
      <c r="C523" s="67" t="s">
        <v>43</v>
      </c>
      <c r="D523" s="68">
        <v>0</v>
      </c>
      <c r="E523" s="6">
        <v>0</v>
      </c>
    </row>
    <row r="524" spans="1:6" x14ac:dyDescent="0.25">
      <c r="A524" s="72"/>
      <c r="B524" s="75"/>
      <c r="C524" s="67" t="s">
        <v>44</v>
      </c>
      <c r="D524" s="68">
        <v>0</v>
      </c>
      <c r="E524" s="6">
        <v>0</v>
      </c>
    </row>
    <row r="525" spans="1:6" x14ac:dyDescent="0.25">
      <c r="A525" s="72"/>
      <c r="B525" s="75"/>
      <c r="C525" s="67" t="s">
        <v>45</v>
      </c>
      <c r="D525" s="68">
        <v>0</v>
      </c>
      <c r="E525" s="6">
        <v>0</v>
      </c>
    </row>
    <row r="526" spans="1:6" x14ac:dyDescent="0.25">
      <c r="A526" s="72"/>
      <c r="B526" s="75"/>
      <c r="C526" s="67" t="s">
        <v>46</v>
      </c>
      <c r="D526" s="68">
        <v>0</v>
      </c>
      <c r="E526" s="6">
        <v>0</v>
      </c>
    </row>
    <row r="527" spans="1:6" x14ac:dyDescent="0.25">
      <c r="A527" s="72"/>
      <c r="B527" s="75"/>
      <c r="C527" s="67" t="s">
        <v>47</v>
      </c>
      <c r="D527" s="68">
        <v>0</v>
      </c>
      <c r="E527" s="6">
        <v>0</v>
      </c>
    </row>
    <row r="528" spans="1:6" x14ac:dyDescent="0.25">
      <c r="A528" s="72"/>
      <c r="B528" s="75"/>
      <c r="C528" s="67" t="s">
        <v>48</v>
      </c>
      <c r="D528" s="68">
        <v>0</v>
      </c>
      <c r="E528" s="6">
        <v>0</v>
      </c>
    </row>
    <row r="529" spans="1:6" x14ac:dyDescent="0.25">
      <c r="A529" s="72"/>
      <c r="B529" s="75"/>
      <c r="C529" s="67" t="s">
        <v>49</v>
      </c>
      <c r="D529" s="68">
        <v>0</v>
      </c>
      <c r="E529" s="6">
        <v>0</v>
      </c>
    </row>
    <row r="530" spans="1:6" x14ac:dyDescent="0.25">
      <c r="A530" s="72"/>
      <c r="B530" s="75"/>
      <c r="C530" s="67" t="s">
        <v>50</v>
      </c>
      <c r="D530" s="68">
        <v>0</v>
      </c>
      <c r="E530" s="6">
        <v>0</v>
      </c>
    </row>
    <row r="531" spans="1:6" x14ac:dyDescent="0.25">
      <c r="A531" s="72"/>
      <c r="B531" s="75"/>
      <c r="C531" s="67" t="s">
        <v>51</v>
      </c>
      <c r="D531" s="68">
        <v>0</v>
      </c>
      <c r="E531" s="6">
        <v>0</v>
      </c>
    </row>
    <row r="532" spans="1:6" x14ac:dyDescent="0.25">
      <c r="A532" s="72"/>
      <c r="B532" s="75"/>
      <c r="C532" s="67" t="s">
        <v>52</v>
      </c>
      <c r="D532" s="68">
        <v>0</v>
      </c>
      <c r="E532" s="6">
        <v>0</v>
      </c>
    </row>
    <row r="533" spans="1:6" x14ac:dyDescent="0.25">
      <c r="A533" s="72"/>
      <c r="B533" s="75"/>
      <c r="C533" s="67" t="s">
        <v>53</v>
      </c>
      <c r="D533" s="68">
        <v>0</v>
      </c>
      <c r="E533" s="6">
        <v>0</v>
      </c>
    </row>
    <row r="534" spans="1:6" x14ac:dyDescent="0.25">
      <c r="A534" s="72"/>
      <c r="B534" s="75"/>
      <c r="C534" s="67" t="s">
        <v>54</v>
      </c>
      <c r="D534" s="68">
        <v>0</v>
      </c>
      <c r="E534" s="6">
        <v>0</v>
      </c>
    </row>
    <row r="535" spans="1:6" x14ac:dyDescent="0.25">
      <c r="A535" s="72"/>
      <c r="B535" s="75"/>
      <c r="C535" s="67" t="s">
        <v>55</v>
      </c>
      <c r="D535" s="68">
        <v>0</v>
      </c>
      <c r="E535" s="6">
        <v>0</v>
      </c>
    </row>
    <row r="536" spans="1:6" x14ac:dyDescent="0.25">
      <c r="A536" s="72"/>
      <c r="B536" s="75"/>
      <c r="C536" s="67" t="s">
        <v>56</v>
      </c>
      <c r="D536" s="68">
        <v>0</v>
      </c>
      <c r="E536" s="6">
        <v>0</v>
      </c>
    </row>
    <row r="537" spans="1:6" x14ac:dyDescent="0.25">
      <c r="A537" s="72"/>
      <c r="B537" s="75"/>
      <c r="C537" s="67" t="s">
        <v>57</v>
      </c>
      <c r="D537" s="68">
        <v>0</v>
      </c>
      <c r="E537" s="6">
        <v>0</v>
      </c>
    </row>
    <row r="538" spans="1:6" x14ac:dyDescent="0.25">
      <c r="A538" s="72"/>
      <c r="B538" s="75"/>
      <c r="C538" s="67" t="s">
        <v>58</v>
      </c>
      <c r="D538" s="68">
        <v>0</v>
      </c>
      <c r="E538" s="6">
        <v>0</v>
      </c>
    </row>
    <row r="539" spans="1:6" x14ac:dyDescent="0.25">
      <c r="A539" s="72"/>
      <c r="B539" s="75"/>
      <c r="C539" s="67" t="s">
        <v>59</v>
      </c>
      <c r="D539" s="68">
        <v>0</v>
      </c>
      <c r="E539" s="6">
        <v>0</v>
      </c>
    </row>
    <row r="540" spans="1:6" x14ac:dyDescent="0.25">
      <c r="A540" s="72"/>
      <c r="B540" s="75"/>
      <c r="C540" s="67" t="s">
        <v>60</v>
      </c>
      <c r="D540" s="68">
        <v>0</v>
      </c>
      <c r="E540" s="6">
        <v>0</v>
      </c>
    </row>
    <row r="541" spans="1:6" x14ac:dyDescent="0.25">
      <c r="A541" s="72"/>
      <c r="B541" s="75"/>
      <c r="C541" s="67" t="s">
        <v>61</v>
      </c>
      <c r="D541" s="68">
        <v>0</v>
      </c>
      <c r="E541" s="6">
        <v>0</v>
      </c>
    </row>
    <row r="542" spans="1:6" x14ac:dyDescent="0.25">
      <c r="A542" s="72"/>
      <c r="B542" s="75"/>
      <c r="C542" s="67" t="s">
        <v>62</v>
      </c>
      <c r="D542" s="68">
        <v>0</v>
      </c>
      <c r="E542" s="6">
        <v>0</v>
      </c>
    </row>
    <row r="543" spans="1:6" ht="16.5" thickBot="1" x14ac:dyDescent="0.3">
      <c r="A543" s="73"/>
      <c r="B543" s="76"/>
      <c r="C543" s="69" t="s">
        <v>63</v>
      </c>
      <c r="D543" s="70">
        <v>0</v>
      </c>
      <c r="E543" s="6">
        <v>0</v>
      </c>
    </row>
    <row r="544" spans="1:6" x14ac:dyDescent="0.25">
      <c r="B544" s="77" t="s">
        <v>64</v>
      </c>
      <c r="D544" s="78">
        <f>SUM(D520:D543)</f>
        <v>0</v>
      </c>
      <c r="E544" s="79">
        <f>SUM(E520:E543)</f>
        <v>0</v>
      </c>
      <c r="F544" s="78"/>
    </row>
    <row r="545" spans="1:6" ht="16.5" thickBot="1" x14ac:dyDescent="0.3"/>
    <row r="546" spans="1:6" s="8" customFormat="1" ht="34.5" customHeight="1" thickBot="1" x14ac:dyDescent="0.25">
      <c r="A546" s="15" t="s">
        <v>25</v>
      </c>
      <c r="B546" s="16" t="s">
        <v>26</v>
      </c>
      <c r="C546" s="17" t="s">
        <v>27</v>
      </c>
      <c r="D546" s="19" t="s">
        <v>34</v>
      </c>
      <c r="E546" s="45" t="s">
        <v>29</v>
      </c>
      <c r="F546" s="19" t="s">
        <v>30</v>
      </c>
    </row>
    <row r="547" spans="1:6" x14ac:dyDescent="0.25">
      <c r="A547" s="71" t="s">
        <v>84</v>
      </c>
      <c r="B547" s="74">
        <v>41990</v>
      </c>
      <c r="C547" s="65" t="s">
        <v>40</v>
      </c>
      <c r="D547" s="66">
        <v>4217.3999999999996</v>
      </c>
      <c r="E547" s="6">
        <v>0</v>
      </c>
    </row>
    <row r="548" spans="1:6" x14ac:dyDescent="0.25">
      <c r="A548" s="72"/>
      <c r="B548" s="75"/>
      <c r="C548" s="67" t="s">
        <v>41</v>
      </c>
      <c r="D548" s="68">
        <v>4851</v>
      </c>
      <c r="E548" s="6">
        <v>0</v>
      </c>
    </row>
    <row r="549" spans="1:6" x14ac:dyDescent="0.25">
      <c r="A549" s="72"/>
      <c r="B549" s="75"/>
      <c r="C549" s="67" t="s">
        <v>42</v>
      </c>
      <c r="D549" s="68">
        <v>6058.8</v>
      </c>
      <c r="E549" s="6">
        <v>0</v>
      </c>
    </row>
    <row r="550" spans="1:6" x14ac:dyDescent="0.25">
      <c r="A550" s="72"/>
      <c r="B550" s="75"/>
      <c r="C550" s="67" t="s">
        <v>43</v>
      </c>
      <c r="D550" s="68">
        <v>6758.4</v>
      </c>
      <c r="E550" s="6">
        <v>0</v>
      </c>
    </row>
    <row r="551" spans="1:6" x14ac:dyDescent="0.25">
      <c r="A551" s="72"/>
      <c r="B551" s="75"/>
      <c r="C551" s="67" t="s">
        <v>44</v>
      </c>
      <c r="D551" s="68">
        <v>6732</v>
      </c>
      <c r="E551" s="6">
        <v>0</v>
      </c>
    </row>
    <row r="552" spans="1:6" x14ac:dyDescent="0.25">
      <c r="A552" s="72"/>
      <c r="B552" s="75"/>
      <c r="C552" s="67" t="s">
        <v>45</v>
      </c>
      <c r="D552" s="68">
        <v>7319.4</v>
      </c>
      <c r="E552" s="6">
        <v>0</v>
      </c>
    </row>
    <row r="553" spans="1:6" x14ac:dyDescent="0.25">
      <c r="A553" s="72"/>
      <c r="B553" s="75"/>
      <c r="C553" s="67" t="s">
        <v>46</v>
      </c>
      <c r="D553" s="68">
        <v>9292.7999999999993</v>
      </c>
      <c r="E553" s="6">
        <v>0</v>
      </c>
    </row>
    <row r="554" spans="1:6" x14ac:dyDescent="0.25">
      <c r="A554" s="72"/>
      <c r="B554" s="75"/>
      <c r="C554" s="67" t="s">
        <v>47</v>
      </c>
      <c r="D554" s="68">
        <v>9411.6</v>
      </c>
      <c r="E554" s="6">
        <v>0</v>
      </c>
    </row>
    <row r="555" spans="1:6" x14ac:dyDescent="0.25">
      <c r="A555" s="72"/>
      <c r="B555" s="75"/>
      <c r="C555" s="67" t="s">
        <v>48</v>
      </c>
      <c r="D555" s="68">
        <v>9675.6</v>
      </c>
      <c r="E555" s="6">
        <v>0</v>
      </c>
    </row>
    <row r="556" spans="1:6" x14ac:dyDescent="0.25">
      <c r="A556" s="72"/>
      <c r="B556" s="75"/>
      <c r="C556" s="67" t="s">
        <v>49</v>
      </c>
      <c r="D556" s="68">
        <v>8665.7999999999993</v>
      </c>
      <c r="E556" s="6">
        <v>0</v>
      </c>
    </row>
    <row r="557" spans="1:6" x14ac:dyDescent="0.25">
      <c r="A557" s="72"/>
      <c r="B557" s="75"/>
      <c r="C557" s="67" t="s">
        <v>50</v>
      </c>
      <c r="D557" s="68">
        <v>9207</v>
      </c>
      <c r="E557" s="6">
        <v>0</v>
      </c>
    </row>
    <row r="558" spans="1:6" x14ac:dyDescent="0.25">
      <c r="A558" s="72"/>
      <c r="B558" s="75"/>
      <c r="C558" s="67" t="s">
        <v>51</v>
      </c>
      <c r="D558" s="68">
        <v>8329.2000000000007</v>
      </c>
      <c r="E558" s="6">
        <v>0</v>
      </c>
    </row>
    <row r="559" spans="1:6" x14ac:dyDescent="0.25">
      <c r="A559" s="72"/>
      <c r="B559" s="75"/>
      <c r="C559" s="67" t="s">
        <v>52</v>
      </c>
      <c r="D559" s="68">
        <v>6507.6</v>
      </c>
      <c r="E559" s="6">
        <v>0</v>
      </c>
    </row>
    <row r="560" spans="1:6" x14ac:dyDescent="0.25">
      <c r="A560" s="72"/>
      <c r="B560" s="75"/>
      <c r="C560" s="67" t="s">
        <v>53</v>
      </c>
      <c r="D560" s="68">
        <v>8738.4</v>
      </c>
      <c r="E560" s="6">
        <v>0</v>
      </c>
    </row>
    <row r="561" spans="1:6" x14ac:dyDescent="0.25">
      <c r="A561" s="72"/>
      <c r="B561" s="75"/>
      <c r="C561" s="67" t="s">
        <v>54</v>
      </c>
      <c r="D561" s="68">
        <v>9959.4</v>
      </c>
      <c r="E561" s="6">
        <v>0</v>
      </c>
    </row>
    <row r="562" spans="1:6" x14ac:dyDescent="0.25">
      <c r="A562" s="72"/>
      <c r="B562" s="75"/>
      <c r="C562" s="67" t="s">
        <v>55</v>
      </c>
      <c r="D562" s="68">
        <v>11338.8</v>
      </c>
      <c r="E562" s="6">
        <v>0</v>
      </c>
    </row>
    <row r="563" spans="1:6" x14ac:dyDescent="0.25">
      <c r="A563" s="72"/>
      <c r="B563" s="75"/>
      <c r="C563" s="67" t="s">
        <v>56</v>
      </c>
      <c r="D563" s="68">
        <v>10586.4</v>
      </c>
      <c r="E563" s="6">
        <v>0</v>
      </c>
    </row>
    <row r="564" spans="1:6" x14ac:dyDescent="0.25">
      <c r="A564" s="72"/>
      <c r="B564" s="75"/>
      <c r="C564" s="67" t="s">
        <v>57</v>
      </c>
      <c r="D564" s="68">
        <v>9418.2000000000007</v>
      </c>
      <c r="E564" s="6">
        <v>0</v>
      </c>
    </row>
    <row r="565" spans="1:6" x14ac:dyDescent="0.25">
      <c r="A565" s="72"/>
      <c r="B565" s="75"/>
      <c r="C565" s="67" t="s">
        <v>58</v>
      </c>
      <c r="D565" s="68">
        <v>10065</v>
      </c>
      <c r="E565" s="6">
        <v>0</v>
      </c>
    </row>
    <row r="566" spans="1:6" x14ac:dyDescent="0.25">
      <c r="A566" s="72"/>
      <c r="B566" s="75"/>
      <c r="C566" s="67" t="s">
        <v>59</v>
      </c>
      <c r="D566" s="68">
        <v>8454.6</v>
      </c>
      <c r="E566" s="6">
        <v>0</v>
      </c>
    </row>
    <row r="567" spans="1:6" x14ac:dyDescent="0.25">
      <c r="A567" s="72"/>
      <c r="B567" s="75"/>
      <c r="C567" s="67" t="s">
        <v>60</v>
      </c>
      <c r="D567" s="68">
        <v>8857.2000000000007</v>
      </c>
      <c r="E567" s="6">
        <v>0</v>
      </c>
    </row>
    <row r="568" spans="1:6" x14ac:dyDescent="0.25">
      <c r="A568" s="72"/>
      <c r="B568" s="75"/>
      <c r="C568" s="67" t="s">
        <v>61</v>
      </c>
      <c r="D568" s="68">
        <v>8481</v>
      </c>
      <c r="E568" s="6">
        <v>0</v>
      </c>
    </row>
    <row r="569" spans="1:6" x14ac:dyDescent="0.25">
      <c r="A569" s="72"/>
      <c r="B569" s="75"/>
      <c r="C569" s="67" t="s">
        <v>62</v>
      </c>
      <c r="D569" s="68">
        <v>8540.4</v>
      </c>
      <c r="E569" s="6">
        <v>0</v>
      </c>
    </row>
    <row r="570" spans="1:6" ht="16.5" thickBot="1" x14ac:dyDescent="0.3">
      <c r="A570" s="73"/>
      <c r="B570" s="76"/>
      <c r="C570" s="69" t="s">
        <v>63</v>
      </c>
      <c r="D570" s="70">
        <v>7887</v>
      </c>
      <c r="E570" s="6">
        <v>0</v>
      </c>
    </row>
    <row r="571" spans="1:6" x14ac:dyDescent="0.25">
      <c r="B571" s="77" t="s">
        <v>64</v>
      </c>
      <c r="D571" s="78">
        <f>SUM(D547:D570)</f>
        <v>199353.00000000003</v>
      </c>
      <c r="E571" s="79">
        <f>SUM(E547:E570)</f>
        <v>0</v>
      </c>
      <c r="F571" s="78"/>
    </row>
    <row r="572" spans="1:6" ht="16.5" thickBot="1" x14ac:dyDescent="0.3"/>
    <row r="573" spans="1:6" s="8" customFormat="1" ht="34.5" customHeight="1" thickBot="1" x14ac:dyDescent="0.25">
      <c r="A573" s="15" t="s">
        <v>25</v>
      </c>
      <c r="B573" s="16" t="s">
        <v>26</v>
      </c>
      <c r="C573" s="17" t="s">
        <v>27</v>
      </c>
      <c r="D573" s="19" t="s">
        <v>34</v>
      </c>
      <c r="E573" s="45" t="s">
        <v>29</v>
      </c>
      <c r="F573" s="19" t="s">
        <v>30</v>
      </c>
    </row>
    <row r="574" spans="1:6" x14ac:dyDescent="0.25">
      <c r="A574" s="71" t="s">
        <v>85</v>
      </c>
      <c r="B574" s="74">
        <v>41990</v>
      </c>
      <c r="C574" s="65" t="s">
        <v>40</v>
      </c>
      <c r="D574" s="66">
        <v>1320</v>
      </c>
      <c r="E574" s="6">
        <v>0</v>
      </c>
    </row>
    <row r="575" spans="1:6" x14ac:dyDescent="0.25">
      <c r="A575" s="72"/>
      <c r="B575" s="75"/>
      <c r="C575" s="67" t="s">
        <v>41</v>
      </c>
      <c r="D575" s="68">
        <v>1214.4000000000001</v>
      </c>
      <c r="E575" s="6">
        <v>0</v>
      </c>
    </row>
    <row r="576" spans="1:6" x14ac:dyDescent="0.25">
      <c r="A576" s="72"/>
      <c r="B576" s="75"/>
      <c r="C576" s="67" t="s">
        <v>42</v>
      </c>
      <c r="D576" s="68">
        <v>1188</v>
      </c>
      <c r="E576" s="6">
        <v>0</v>
      </c>
    </row>
    <row r="577" spans="1:5" x14ac:dyDescent="0.25">
      <c r="A577" s="72"/>
      <c r="B577" s="75"/>
      <c r="C577" s="67" t="s">
        <v>43</v>
      </c>
      <c r="D577" s="68">
        <v>1161.5999999999999</v>
      </c>
      <c r="E577" s="6">
        <v>0</v>
      </c>
    </row>
    <row r="578" spans="1:5" x14ac:dyDescent="0.25">
      <c r="A578" s="72"/>
      <c r="B578" s="75"/>
      <c r="C578" s="67" t="s">
        <v>44</v>
      </c>
      <c r="D578" s="68">
        <v>1188</v>
      </c>
      <c r="E578" s="6">
        <v>0</v>
      </c>
    </row>
    <row r="579" spans="1:5" x14ac:dyDescent="0.25">
      <c r="A579" s="72"/>
      <c r="B579" s="75"/>
      <c r="C579" s="67" t="s">
        <v>45</v>
      </c>
      <c r="D579" s="68">
        <v>1214.4000000000001</v>
      </c>
      <c r="E579" s="6">
        <v>0</v>
      </c>
    </row>
    <row r="580" spans="1:5" x14ac:dyDescent="0.25">
      <c r="A580" s="72"/>
      <c r="B580" s="75"/>
      <c r="C580" s="67" t="s">
        <v>46</v>
      </c>
      <c r="D580" s="68">
        <v>1452</v>
      </c>
      <c r="E580" s="6">
        <v>0</v>
      </c>
    </row>
    <row r="581" spans="1:5" x14ac:dyDescent="0.25">
      <c r="A581" s="72"/>
      <c r="B581" s="75"/>
      <c r="C581" s="67" t="s">
        <v>47</v>
      </c>
      <c r="D581" s="68">
        <v>1663.2</v>
      </c>
      <c r="E581" s="6">
        <v>0</v>
      </c>
    </row>
    <row r="582" spans="1:5" x14ac:dyDescent="0.25">
      <c r="A582" s="72"/>
      <c r="B582" s="75"/>
      <c r="C582" s="67" t="s">
        <v>48</v>
      </c>
      <c r="D582" s="68">
        <v>1531.2</v>
      </c>
      <c r="E582" s="6">
        <v>0</v>
      </c>
    </row>
    <row r="583" spans="1:5" x14ac:dyDescent="0.25">
      <c r="A583" s="72"/>
      <c r="B583" s="75"/>
      <c r="C583" s="67" t="s">
        <v>49</v>
      </c>
      <c r="D583" s="68">
        <v>1399.2</v>
      </c>
      <c r="E583" s="6">
        <v>0</v>
      </c>
    </row>
    <row r="584" spans="1:5" x14ac:dyDescent="0.25">
      <c r="A584" s="72"/>
      <c r="B584" s="75"/>
      <c r="C584" s="67" t="s">
        <v>50</v>
      </c>
      <c r="D584" s="68">
        <v>1386</v>
      </c>
      <c r="E584" s="6">
        <v>0</v>
      </c>
    </row>
    <row r="585" spans="1:5" x14ac:dyDescent="0.25">
      <c r="A585" s="72"/>
      <c r="B585" s="75"/>
      <c r="C585" s="67" t="s">
        <v>51</v>
      </c>
      <c r="D585" s="68">
        <v>1372.8</v>
      </c>
      <c r="E585" s="6">
        <v>0</v>
      </c>
    </row>
    <row r="586" spans="1:5" x14ac:dyDescent="0.25">
      <c r="A586" s="72"/>
      <c r="B586" s="75"/>
      <c r="C586" s="67" t="s">
        <v>52</v>
      </c>
      <c r="D586" s="68">
        <v>1372.8</v>
      </c>
      <c r="E586" s="6">
        <v>0</v>
      </c>
    </row>
    <row r="587" spans="1:5" x14ac:dyDescent="0.25">
      <c r="A587" s="72"/>
      <c r="B587" s="75"/>
      <c r="C587" s="67" t="s">
        <v>53</v>
      </c>
      <c r="D587" s="68">
        <v>1372.8</v>
      </c>
      <c r="E587" s="6">
        <v>0</v>
      </c>
    </row>
    <row r="588" spans="1:5" x14ac:dyDescent="0.25">
      <c r="A588" s="72"/>
      <c r="B588" s="75"/>
      <c r="C588" s="67" t="s">
        <v>54</v>
      </c>
      <c r="D588" s="68">
        <v>1386</v>
      </c>
      <c r="E588" s="6">
        <v>0</v>
      </c>
    </row>
    <row r="589" spans="1:5" x14ac:dyDescent="0.25">
      <c r="A589" s="72"/>
      <c r="B589" s="75"/>
      <c r="C589" s="67" t="s">
        <v>55</v>
      </c>
      <c r="D589" s="68">
        <v>1518</v>
      </c>
      <c r="E589" s="6">
        <v>0</v>
      </c>
    </row>
    <row r="590" spans="1:5" x14ac:dyDescent="0.25">
      <c r="A590" s="72"/>
      <c r="B590" s="75"/>
      <c r="C590" s="67" t="s">
        <v>56</v>
      </c>
      <c r="D590" s="68">
        <v>1795.2</v>
      </c>
      <c r="E590" s="6">
        <v>0</v>
      </c>
    </row>
    <row r="591" spans="1:5" x14ac:dyDescent="0.25">
      <c r="A591" s="72"/>
      <c r="B591" s="75"/>
      <c r="C591" s="67" t="s">
        <v>57</v>
      </c>
      <c r="D591" s="68">
        <v>1861.2</v>
      </c>
      <c r="E591" s="6">
        <v>0</v>
      </c>
    </row>
    <row r="592" spans="1:5" x14ac:dyDescent="0.25">
      <c r="A592" s="72"/>
      <c r="B592" s="75"/>
      <c r="C592" s="67" t="s">
        <v>58</v>
      </c>
      <c r="D592" s="68">
        <v>1914</v>
      </c>
      <c r="E592" s="6">
        <v>0</v>
      </c>
    </row>
    <row r="593" spans="1:6" x14ac:dyDescent="0.25">
      <c r="A593" s="72"/>
      <c r="B593" s="75"/>
      <c r="C593" s="67" t="s">
        <v>59</v>
      </c>
      <c r="D593" s="68">
        <v>1914</v>
      </c>
      <c r="E593" s="6">
        <v>0</v>
      </c>
    </row>
    <row r="594" spans="1:6" x14ac:dyDescent="0.25">
      <c r="A594" s="72"/>
      <c r="B594" s="75"/>
      <c r="C594" s="67" t="s">
        <v>60</v>
      </c>
      <c r="D594" s="68">
        <v>1848</v>
      </c>
      <c r="E594" s="6">
        <v>0</v>
      </c>
    </row>
    <row r="595" spans="1:6" x14ac:dyDescent="0.25">
      <c r="A595" s="72"/>
      <c r="B595" s="75"/>
      <c r="C595" s="67" t="s">
        <v>61</v>
      </c>
      <c r="D595" s="68">
        <v>1808.4</v>
      </c>
      <c r="E595" s="6">
        <v>0</v>
      </c>
    </row>
    <row r="596" spans="1:6" x14ac:dyDescent="0.25">
      <c r="A596" s="72"/>
      <c r="B596" s="75"/>
      <c r="C596" s="67" t="s">
        <v>62</v>
      </c>
      <c r="D596" s="68">
        <v>1650</v>
      </c>
      <c r="E596" s="6">
        <v>0</v>
      </c>
    </row>
    <row r="597" spans="1:6" ht="16.5" thickBot="1" x14ac:dyDescent="0.3">
      <c r="A597" s="73"/>
      <c r="B597" s="76"/>
      <c r="C597" s="69" t="s">
        <v>63</v>
      </c>
      <c r="D597" s="70">
        <v>1452</v>
      </c>
      <c r="E597" s="6">
        <v>0</v>
      </c>
    </row>
    <row r="598" spans="1:6" x14ac:dyDescent="0.25">
      <c r="B598" s="77" t="s">
        <v>64</v>
      </c>
      <c r="D598" s="78">
        <f>SUM(D574:D597)</f>
        <v>35983.200000000004</v>
      </c>
      <c r="E598" s="79">
        <f>SUM(E574:E597)</f>
        <v>0</v>
      </c>
      <c r="F598" s="78"/>
    </row>
    <row r="599" spans="1:6" ht="16.5" thickBot="1" x14ac:dyDescent="0.3"/>
    <row r="600" spans="1:6" s="8" customFormat="1" ht="34.5" customHeight="1" thickBot="1" x14ac:dyDescent="0.25">
      <c r="A600" s="15" t="s">
        <v>25</v>
      </c>
      <c r="B600" s="16" t="s">
        <v>26</v>
      </c>
      <c r="C600" s="17" t="s">
        <v>27</v>
      </c>
      <c r="D600" s="19" t="s">
        <v>34</v>
      </c>
      <c r="E600" s="45" t="s">
        <v>29</v>
      </c>
      <c r="F600" s="19" t="s">
        <v>30</v>
      </c>
    </row>
    <row r="601" spans="1:6" x14ac:dyDescent="0.25">
      <c r="A601" s="71" t="s">
        <v>86</v>
      </c>
      <c r="B601" s="74">
        <v>41990</v>
      </c>
      <c r="C601" s="65" t="s">
        <v>40</v>
      </c>
      <c r="D601" s="66">
        <v>3247.2</v>
      </c>
      <c r="E601" s="6">
        <v>0</v>
      </c>
    </row>
    <row r="602" spans="1:6" x14ac:dyDescent="0.25">
      <c r="A602" s="72"/>
      <c r="B602" s="75"/>
      <c r="C602" s="67" t="s">
        <v>41</v>
      </c>
      <c r="D602" s="68">
        <v>3207.6</v>
      </c>
      <c r="E602" s="6">
        <v>0</v>
      </c>
    </row>
    <row r="603" spans="1:6" x14ac:dyDescent="0.25">
      <c r="A603" s="72"/>
      <c r="B603" s="75"/>
      <c r="C603" s="67" t="s">
        <v>42</v>
      </c>
      <c r="D603" s="68">
        <v>3088.8</v>
      </c>
      <c r="E603" s="6">
        <v>0</v>
      </c>
    </row>
    <row r="604" spans="1:6" x14ac:dyDescent="0.25">
      <c r="A604" s="72"/>
      <c r="B604" s="75"/>
      <c r="C604" s="67" t="s">
        <v>43</v>
      </c>
      <c r="D604" s="68">
        <v>2996.4</v>
      </c>
      <c r="E604" s="6">
        <v>0</v>
      </c>
    </row>
    <row r="605" spans="1:6" x14ac:dyDescent="0.25">
      <c r="A605" s="72"/>
      <c r="B605" s="75"/>
      <c r="C605" s="67" t="s">
        <v>44</v>
      </c>
      <c r="D605" s="68">
        <v>2943.6</v>
      </c>
      <c r="E605" s="6">
        <v>0</v>
      </c>
    </row>
    <row r="606" spans="1:6" x14ac:dyDescent="0.25">
      <c r="A606" s="72"/>
      <c r="B606" s="75"/>
      <c r="C606" s="67" t="s">
        <v>45</v>
      </c>
      <c r="D606" s="68">
        <v>3154.8</v>
      </c>
      <c r="E606" s="6">
        <v>0</v>
      </c>
    </row>
    <row r="607" spans="1:6" x14ac:dyDescent="0.25">
      <c r="A607" s="72"/>
      <c r="B607" s="75"/>
      <c r="C607" s="67" t="s">
        <v>46</v>
      </c>
      <c r="D607" s="68">
        <v>3748.8</v>
      </c>
      <c r="E607" s="6">
        <v>0</v>
      </c>
    </row>
    <row r="608" spans="1:6" x14ac:dyDescent="0.25">
      <c r="A608" s="72"/>
      <c r="B608" s="75"/>
      <c r="C608" s="67" t="s">
        <v>47</v>
      </c>
      <c r="D608" s="68">
        <v>4369.2</v>
      </c>
      <c r="E608" s="6">
        <v>0</v>
      </c>
    </row>
    <row r="609" spans="1:5" x14ac:dyDescent="0.25">
      <c r="A609" s="72"/>
      <c r="B609" s="75"/>
      <c r="C609" s="67" t="s">
        <v>48</v>
      </c>
      <c r="D609" s="68">
        <v>4712.3999999999996</v>
      </c>
      <c r="E609" s="6">
        <v>0</v>
      </c>
    </row>
    <row r="610" spans="1:5" x14ac:dyDescent="0.25">
      <c r="A610" s="72"/>
      <c r="B610" s="75"/>
      <c r="C610" s="67" t="s">
        <v>49</v>
      </c>
      <c r="D610" s="68">
        <v>4646.3999999999996</v>
      </c>
      <c r="E610" s="6">
        <v>0</v>
      </c>
    </row>
    <row r="611" spans="1:5" x14ac:dyDescent="0.25">
      <c r="A611" s="72"/>
      <c r="B611" s="75"/>
      <c r="C611" s="67" t="s">
        <v>50</v>
      </c>
      <c r="D611" s="68">
        <v>4514.3999999999996</v>
      </c>
      <c r="E611" s="6">
        <v>0</v>
      </c>
    </row>
    <row r="612" spans="1:5" x14ac:dyDescent="0.25">
      <c r="A612" s="72"/>
      <c r="B612" s="75"/>
      <c r="C612" s="67" t="s">
        <v>51</v>
      </c>
      <c r="D612" s="68">
        <v>4369.2</v>
      </c>
      <c r="E612" s="6">
        <v>0</v>
      </c>
    </row>
    <row r="613" spans="1:5" x14ac:dyDescent="0.25">
      <c r="A613" s="72"/>
      <c r="B613" s="75"/>
      <c r="C613" s="67" t="s">
        <v>52</v>
      </c>
      <c r="D613" s="68">
        <v>4197.6000000000004</v>
      </c>
      <c r="E613" s="6">
        <v>0</v>
      </c>
    </row>
    <row r="614" spans="1:5" x14ac:dyDescent="0.25">
      <c r="A614" s="72"/>
      <c r="B614" s="75"/>
      <c r="C614" s="67" t="s">
        <v>53</v>
      </c>
      <c r="D614" s="68">
        <v>4131.6000000000004</v>
      </c>
      <c r="E614" s="6">
        <v>0</v>
      </c>
    </row>
    <row r="615" spans="1:5" x14ac:dyDescent="0.25">
      <c r="A615" s="72"/>
      <c r="B615" s="75"/>
      <c r="C615" s="67" t="s">
        <v>54</v>
      </c>
      <c r="D615" s="68">
        <v>4184.3999999999996</v>
      </c>
      <c r="E615" s="6">
        <v>0</v>
      </c>
    </row>
    <row r="616" spans="1:5" x14ac:dyDescent="0.25">
      <c r="A616" s="72"/>
      <c r="B616" s="75"/>
      <c r="C616" s="67" t="s">
        <v>55</v>
      </c>
      <c r="D616" s="68">
        <v>4237.2</v>
      </c>
      <c r="E616" s="6">
        <v>0</v>
      </c>
    </row>
    <row r="617" spans="1:5" x14ac:dyDescent="0.25">
      <c r="A617" s="72"/>
      <c r="B617" s="75"/>
      <c r="C617" s="67" t="s">
        <v>56</v>
      </c>
      <c r="D617" s="68">
        <v>4686</v>
      </c>
      <c r="E617" s="6">
        <v>0</v>
      </c>
    </row>
    <row r="618" spans="1:5" x14ac:dyDescent="0.25">
      <c r="A618" s="72"/>
      <c r="B618" s="75"/>
      <c r="C618" s="67" t="s">
        <v>57</v>
      </c>
      <c r="D618" s="68">
        <v>4672.8</v>
      </c>
      <c r="E618" s="6">
        <v>0</v>
      </c>
    </row>
    <row r="619" spans="1:5" x14ac:dyDescent="0.25">
      <c r="A619" s="72"/>
      <c r="B619" s="75"/>
      <c r="C619" s="67" t="s">
        <v>58</v>
      </c>
      <c r="D619" s="68">
        <v>4672.8</v>
      </c>
      <c r="E619" s="6">
        <v>0</v>
      </c>
    </row>
    <row r="620" spans="1:5" x14ac:dyDescent="0.25">
      <c r="A620" s="72"/>
      <c r="B620" s="75"/>
      <c r="C620" s="67" t="s">
        <v>59</v>
      </c>
      <c r="D620" s="68">
        <v>4448.3999999999996</v>
      </c>
      <c r="E620" s="6">
        <v>0</v>
      </c>
    </row>
    <row r="621" spans="1:5" x14ac:dyDescent="0.25">
      <c r="A621" s="72"/>
      <c r="B621" s="75"/>
      <c r="C621" s="67" t="s">
        <v>60</v>
      </c>
      <c r="D621" s="68">
        <v>4316.3999999999996</v>
      </c>
      <c r="E621" s="6">
        <v>0</v>
      </c>
    </row>
    <row r="622" spans="1:5" x14ac:dyDescent="0.25">
      <c r="A622" s="72"/>
      <c r="B622" s="75"/>
      <c r="C622" s="67" t="s">
        <v>61</v>
      </c>
      <c r="D622" s="68">
        <v>4210.8</v>
      </c>
      <c r="E622" s="6">
        <v>0</v>
      </c>
    </row>
    <row r="623" spans="1:5" x14ac:dyDescent="0.25">
      <c r="A623" s="72"/>
      <c r="B623" s="75"/>
      <c r="C623" s="67" t="s">
        <v>62</v>
      </c>
      <c r="D623" s="68">
        <v>3841.2</v>
      </c>
      <c r="E623" s="6">
        <v>0</v>
      </c>
    </row>
    <row r="624" spans="1:5" ht="16.5" thickBot="1" x14ac:dyDescent="0.3">
      <c r="A624" s="73"/>
      <c r="B624" s="76"/>
      <c r="C624" s="69" t="s">
        <v>63</v>
      </c>
      <c r="D624" s="70">
        <v>3577.2</v>
      </c>
      <c r="E624" s="6">
        <v>0</v>
      </c>
    </row>
    <row r="625" spans="1:6" x14ac:dyDescent="0.25">
      <c r="B625" s="77" t="s">
        <v>64</v>
      </c>
      <c r="D625" s="78">
        <f>SUM(D601:D624)</f>
        <v>96175.199999999983</v>
      </c>
      <c r="E625" s="79">
        <f>SUM(E601:E624)</f>
        <v>0</v>
      </c>
      <c r="F625" s="78"/>
    </row>
    <row r="626" spans="1:6" ht="16.5" thickBot="1" x14ac:dyDescent="0.3"/>
    <row r="627" spans="1:6" s="8" customFormat="1" ht="34.5" customHeight="1" thickBot="1" x14ac:dyDescent="0.25">
      <c r="A627" s="15" t="s">
        <v>25</v>
      </c>
      <c r="B627" s="16" t="s">
        <v>26</v>
      </c>
      <c r="C627" s="17" t="s">
        <v>27</v>
      </c>
      <c r="D627" s="19" t="s">
        <v>34</v>
      </c>
      <c r="E627" s="45" t="s">
        <v>29</v>
      </c>
      <c r="F627" s="19" t="s">
        <v>30</v>
      </c>
    </row>
    <row r="628" spans="1:6" x14ac:dyDescent="0.25">
      <c r="A628" s="71" t="s">
        <v>87</v>
      </c>
      <c r="B628" s="74">
        <v>41990</v>
      </c>
      <c r="C628" s="65" t="s">
        <v>40</v>
      </c>
      <c r="D628" s="66">
        <v>0</v>
      </c>
      <c r="E628" s="6">
        <v>0</v>
      </c>
    </row>
    <row r="629" spans="1:6" x14ac:dyDescent="0.25">
      <c r="A629" s="72"/>
      <c r="B629" s="75"/>
      <c r="C629" s="67" t="s">
        <v>41</v>
      </c>
      <c r="D629" s="68">
        <v>0</v>
      </c>
      <c r="E629" s="6">
        <v>0</v>
      </c>
    </row>
    <row r="630" spans="1:6" x14ac:dyDescent="0.25">
      <c r="A630" s="72"/>
      <c r="B630" s="75"/>
      <c r="C630" s="67" t="s">
        <v>42</v>
      </c>
      <c r="D630" s="68">
        <v>0</v>
      </c>
      <c r="E630" s="6">
        <v>0</v>
      </c>
    </row>
    <row r="631" spans="1:6" x14ac:dyDescent="0.25">
      <c r="A631" s="72"/>
      <c r="B631" s="75"/>
      <c r="C631" s="67" t="s">
        <v>43</v>
      </c>
      <c r="D631" s="68">
        <v>0</v>
      </c>
      <c r="E631" s="6">
        <v>0</v>
      </c>
    </row>
    <row r="632" spans="1:6" x14ac:dyDescent="0.25">
      <c r="A632" s="72"/>
      <c r="B632" s="75"/>
      <c r="C632" s="67" t="s">
        <v>44</v>
      </c>
      <c r="D632" s="68">
        <v>0</v>
      </c>
      <c r="E632" s="6">
        <v>0</v>
      </c>
    </row>
    <row r="633" spans="1:6" x14ac:dyDescent="0.25">
      <c r="A633" s="72"/>
      <c r="B633" s="75"/>
      <c r="C633" s="67" t="s">
        <v>45</v>
      </c>
      <c r="D633" s="68">
        <v>0</v>
      </c>
      <c r="E633" s="6">
        <v>0</v>
      </c>
    </row>
    <row r="634" spans="1:6" x14ac:dyDescent="0.25">
      <c r="A634" s="72"/>
      <c r="B634" s="75"/>
      <c r="C634" s="67" t="s">
        <v>46</v>
      </c>
      <c r="D634" s="68">
        <v>0</v>
      </c>
      <c r="E634" s="6">
        <v>0</v>
      </c>
    </row>
    <row r="635" spans="1:6" x14ac:dyDescent="0.25">
      <c r="A635" s="72"/>
      <c r="B635" s="75"/>
      <c r="C635" s="67" t="s">
        <v>47</v>
      </c>
      <c r="D635" s="68">
        <v>0</v>
      </c>
      <c r="E635" s="6">
        <v>0</v>
      </c>
    </row>
    <row r="636" spans="1:6" x14ac:dyDescent="0.25">
      <c r="A636" s="72"/>
      <c r="B636" s="75"/>
      <c r="C636" s="67" t="s">
        <v>48</v>
      </c>
      <c r="D636" s="68">
        <v>0</v>
      </c>
      <c r="E636" s="6">
        <v>0</v>
      </c>
    </row>
    <row r="637" spans="1:6" x14ac:dyDescent="0.25">
      <c r="A637" s="72"/>
      <c r="B637" s="75"/>
      <c r="C637" s="67" t="s">
        <v>49</v>
      </c>
      <c r="D637" s="68">
        <v>0</v>
      </c>
      <c r="E637" s="6">
        <v>0</v>
      </c>
    </row>
    <row r="638" spans="1:6" x14ac:dyDescent="0.25">
      <c r="A638" s="72"/>
      <c r="B638" s="75"/>
      <c r="C638" s="67" t="s">
        <v>50</v>
      </c>
      <c r="D638" s="68">
        <v>0</v>
      </c>
      <c r="E638" s="6">
        <v>0</v>
      </c>
    </row>
    <row r="639" spans="1:6" x14ac:dyDescent="0.25">
      <c r="A639" s="72"/>
      <c r="B639" s="75"/>
      <c r="C639" s="67" t="s">
        <v>51</v>
      </c>
      <c r="D639" s="68">
        <v>0</v>
      </c>
      <c r="E639" s="6">
        <v>0</v>
      </c>
    </row>
    <row r="640" spans="1:6" x14ac:dyDescent="0.25">
      <c r="A640" s="72"/>
      <c r="B640" s="75"/>
      <c r="C640" s="67" t="s">
        <v>52</v>
      </c>
      <c r="D640" s="68">
        <v>0</v>
      </c>
      <c r="E640" s="6">
        <v>0</v>
      </c>
    </row>
    <row r="641" spans="1:6" x14ac:dyDescent="0.25">
      <c r="A641" s="72"/>
      <c r="B641" s="75"/>
      <c r="C641" s="67" t="s">
        <v>53</v>
      </c>
      <c r="D641" s="68">
        <v>0</v>
      </c>
      <c r="E641" s="6">
        <v>0</v>
      </c>
    </row>
    <row r="642" spans="1:6" x14ac:dyDescent="0.25">
      <c r="A642" s="72"/>
      <c r="B642" s="75"/>
      <c r="C642" s="67" t="s">
        <v>54</v>
      </c>
      <c r="D642" s="68">
        <v>0</v>
      </c>
      <c r="E642" s="6">
        <v>0</v>
      </c>
    </row>
    <row r="643" spans="1:6" x14ac:dyDescent="0.25">
      <c r="A643" s="72"/>
      <c r="B643" s="75"/>
      <c r="C643" s="67" t="s">
        <v>55</v>
      </c>
      <c r="D643" s="68">
        <v>0</v>
      </c>
      <c r="E643" s="6">
        <v>0</v>
      </c>
    </row>
    <row r="644" spans="1:6" x14ac:dyDescent="0.25">
      <c r="A644" s="72"/>
      <c r="B644" s="75"/>
      <c r="C644" s="67" t="s">
        <v>56</v>
      </c>
      <c r="D644" s="68">
        <v>0</v>
      </c>
      <c r="E644" s="6">
        <v>0</v>
      </c>
    </row>
    <row r="645" spans="1:6" x14ac:dyDescent="0.25">
      <c r="A645" s="72"/>
      <c r="B645" s="75"/>
      <c r="C645" s="67" t="s">
        <v>57</v>
      </c>
      <c r="D645" s="68">
        <v>0</v>
      </c>
      <c r="E645" s="6">
        <v>0</v>
      </c>
    </row>
    <row r="646" spans="1:6" x14ac:dyDescent="0.25">
      <c r="A646" s="72"/>
      <c r="B646" s="75"/>
      <c r="C646" s="67" t="s">
        <v>58</v>
      </c>
      <c r="D646" s="68">
        <v>0</v>
      </c>
      <c r="E646" s="6">
        <v>0</v>
      </c>
    </row>
    <row r="647" spans="1:6" x14ac:dyDescent="0.25">
      <c r="A647" s="72"/>
      <c r="B647" s="75"/>
      <c r="C647" s="67" t="s">
        <v>59</v>
      </c>
      <c r="D647" s="68">
        <v>0</v>
      </c>
      <c r="E647" s="6">
        <v>0</v>
      </c>
    </row>
    <row r="648" spans="1:6" x14ac:dyDescent="0.25">
      <c r="A648" s="72"/>
      <c r="B648" s="75"/>
      <c r="C648" s="67" t="s">
        <v>60</v>
      </c>
      <c r="D648" s="68">
        <v>0</v>
      </c>
      <c r="E648" s="6">
        <v>0</v>
      </c>
    </row>
    <row r="649" spans="1:6" x14ac:dyDescent="0.25">
      <c r="A649" s="72"/>
      <c r="B649" s="75"/>
      <c r="C649" s="67" t="s">
        <v>61</v>
      </c>
      <c r="D649" s="68">
        <v>0</v>
      </c>
      <c r="E649" s="6">
        <v>0</v>
      </c>
    </row>
    <row r="650" spans="1:6" x14ac:dyDescent="0.25">
      <c r="A650" s="72"/>
      <c r="B650" s="75"/>
      <c r="C650" s="67" t="s">
        <v>62</v>
      </c>
      <c r="D650" s="68">
        <v>0</v>
      </c>
      <c r="E650" s="6">
        <v>0</v>
      </c>
    </row>
    <row r="651" spans="1:6" ht="16.5" thickBot="1" x14ac:dyDescent="0.3">
      <c r="A651" s="73"/>
      <c r="B651" s="76"/>
      <c r="C651" s="69" t="s">
        <v>63</v>
      </c>
      <c r="D651" s="70">
        <v>0</v>
      </c>
      <c r="E651" s="6">
        <v>0</v>
      </c>
    </row>
    <row r="652" spans="1:6" x14ac:dyDescent="0.25">
      <c r="B652" s="77" t="s">
        <v>64</v>
      </c>
      <c r="D652" s="78">
        <f>SUM(D628:D651)</f>
        <v>0</v>
      </c>
      <c r="E652" s="79">
        <f>SUM(E628:E651)</f>
        <v>0</v>
      </c>
      <c r="F652" s="78"/>
    </row>
    <row r="653" spans="1:6" ht="16.5" thickBot="1" x14ac:dyDescent="0.3"/>
    <row r="654" spans="1:6" s="8" customFormat="1" ht="34.5" customHeight="1" thickBot="1" x14ac:dyDescent="0.25">
      <c r="A654" s="15" t="s">
        <v>25</v>
      </c>
      <c r="B654" s="16" t="s">
        <v>26</v>
      </c>
      <c r="C654" s="17" t="s">
        <v>27</v>
      </c>
      <c r="D654" s="19" t="s">
        <v>34</v>
      </c>
      <c r="E654" s="45" t="s">
        <v>29</v>
      </c>
      <c r="F654" s="19" t="s">
        <v>30</v>
      </c>
    </row>
    <row r="655" spans="1:6" x14ac:dyDescent="0.25">
      <c r="A655" s="71" t="s">
        <v>88</v>
      </c>
      <c r="B655" s="74">
        <v>41990</v>
      </c>
      <c r="C655" s="65" t="s">
        <v>40</v>
      </c>
      <c r="D655" s="66">
        <v>8844</v>
      </c>
      <c r="E655" s="6">
        <v>0</v>
      </c>
    </row>
    <row r="656" spans="1:6" x14ac:dyDescent="0.25">
      <c r="A656" s="72"/>
      <c r="B656" s="75"/>
      <c r="C656" s="67" t="s">
        <v>41</v>
      </c>
      <c r="D656" s="68">
        <v>9345.6</v>
      </c>
      <c r="E656" s="6">
        <v>0</v>
      </c>
    </row>
    <row r="657" spans="1:5" x14ac:dyDescent="0.25">
      <c r="A657" s="72"/>
      <c r="B657" s="75"/>
      <c r="C657" s="67" t="s">
        <v>42</v>
      </c>
      <c r="D657" s="68">
        <v>10421.4</v>
      </c>
      <c r="E657" s="6">
        <v>0</v>
      </c>
    </row>
    <row r="658" spans="1:5" x14ac:dyDescent="0.25">
      <c r="A658" s="72"/>
      <c r="B658" s="75"/>
      <c r="C658" s="67" t="s">
        <v>43</v>
      </c>
      <c r="D658" s="68">
        <v>10995.6</v>
      </c>
      <c r="E658" s="6">
        <v>0</v>
      </c>
    </row>
    <row r="659" spans="1:5" x14ac:dyDescent="0.25">
      <c r="A659" s="72"/>
      <c r="B659" s="75"/>
      <c r="C659" s="67" t="s">
        <v>44</v>
      </c>
      <c r="D659" s="68">
        <v>10969.2</v>
      </c>
      <c r="E659" s="6">
        <v>0</v>
      </c>
    </row>
    <row r="660" spans="1:5" x14ac:dyDescent="0.25">
      <c r="A660" s="72"/>
      <c r="B660" s="75"/>
      <c r="C660" s="67" t="s">
        <v>45</v>
      </c>
      <c r="D660" s="68">
        <v>11840.4</v>
      </c>
      <c r="E660" s="6">
        <v>0</v>
      </c>
    </row>
    <row r="661" spans="1:5" x14ac:dyDescent="0.25">
      <c r="A661" s="72"/>
      <c r="B661" s="75"/>
      <c r="C661" s="67" t="s">
        <v>46</v>
      </c>
      <c r="D661" s="68">
        <v>14553</v>
      </c>
      <c r="E661" s="6">
        <v>0</v>
      </c>
    </row>
    <row r="662" spans="1:5" x14ac:dyDescent="0.25">
      <c r="A662" s="72"/>
      <c r="B662" s="75"/>
      <c r="C662" s="67" t="s">
        <v>47</v>
      </c>
      <c r="D662" s="68">
        <v>15602.4</v>
      </c>
      <c r="E662" s="6">
        <v>0</v>
      </c>
    </row>
    <row r="663" spans="1:5" x14ac:dyDescent="0.25">
      <c r="A663" s="72"/>
      <c r="B663" s="75"/>
      <c r="C663" s="67" t="s">
        <v>48</v>
      </c>
      <c r="D663" s="68">
        <v>16302</v>
      </c>
      <c r="E663" s="6">
        <v>0</v>
      </c>
    </row>
    <row r="664" spans="1:5" x14ac:dyDescent="0.25">
      <c r="A664" s="72"/>
      <c r="B664" s="75"/>
      <c r="C664" s="67" t="s">
        <v>49</v>
      </c>
      <c r="D664" s="68">
        <v>15199.8</v>
      </c>
      <c r="E664" s="6">
        <v>0</v>
      </c>
    </row>
    <row r="665" spans="1:5" x14ac:dyDescent="0.25">
      <c r="A665" s="72"/>
      <c r="B665" s="75"/>
      <c r="C665" s="67" t="s">
        <v>50</v>
      </c>
      <c r="D665" s="68">
        <v>15516.6</v>
      </c>
      <c r="E665" s="6">
        <v>0</v>
      </c>
    </row>
    <row r="666" spans="1:5" x14ac:dyDescent="0.25">
      <c r="A666" s="72"/>
      <c r="B666" s="75"/>
      <c r="C666" s="67" t="s">
        <v>51</v>
      </c>
      <c r="D666" s="68">
        <v>14394.6</v>
      </c>
      <c r="E666" s="6">
        <v>0</v>
      </c>
    </row>
    <row r="667" spans="1:5" x14ac:dyDescent="0.25">
      <c r="A667" s="72"/>
      <c r="B667" s="75"/>
      <c r="C667" s="67" t="s">
        <v>52</v>
      </c>
      <c r="D667" s="68">
        <v>12441</v>
      </c>
      <c r="E667" s="6">
        <v>0</v>
      </c>
    </row>
    <row r="668" spans="1:5" x14ac:dyDescent="0.25">
      <c r="A668" s="72"/>
      <c r="B668" s="75"/>
      <c r="C668" s="67" t="s">
        <v>53</v>
      </c>
      <c r="D668" s="68">
        <v>14619</v>
      </c>
      <c r="E668" s="6">
        <v>0</v>
      </c>
    </row>
    <row r="669" spans="1:5" x14ac:dyDescent="0.25">
      <c r="A669" s="72"/>
      <c r="B669" s="75"/>
      <c r="C669" s="67" t="s">
        <v>54</v>
      </c>
      <c r="D669" s="68">
        <v>15873</v>
      </c>
      <c r="E669" s="6">
        <v>0</v>
      </c>
    </row>
    <row r="670" spans="1:5" x14ac:dyDescent="0.25">
      <c r="A670" s="72"/>
      <c r="B670" s="75"/>
      <c r="C670" s="67" t="s">
        <v>55</v>
      </c>
      <c r="D670" s="68">
        <v>17344.8</v>
      </c>
      <c r="E670" s="6">
        <v>0</v>
      </c>
    </row>
    <row r="671" spans="1:5" x14ac:dyDescent="0.25">
      <c r="A671" s="72"/>
      <c r="B671" s="75"/>
      <c r="C671" s="67" t="s">
        <v>56</v>
      </c>
      <c r="D671" s="68">
        <v>17173.2</v>
      </c>
      <c r="E671" s="6">
        <v>0</v>
      </c>
    </row>
    <row r="672" spans="1:5" x14ac:dyDescent="0.25">
      <c r="A672" s="72"/>
      <c r="B672" s="75"/>
      <c r="C672" s="67" t="s">
        <v>57</v>
      </c>
      <c r="D672" s="68">
        <v>16090.8</v>
      </c>
      <c r="E672" s="6">
        <v>0</v>
      </c>
    </row>
    <row r="673" spans="1:6" x14ac:dyDescent="0.25">
      <c r="A673" s="72"/>
      <c r="B673" s="75"/>
      <c r="C673" s="67" t="s">
        <v>58</v>
      </c>
      <c r="D673" s="68">
        <v>16797</v>
      </c>
      <c r="E673" s="6">
        <v>0</v>
      </c>
    </row>
    <row r="674" spans="1:6" x14ac:dyDescent="0.25">
      <c r="A674" s="72"/>
      <c r="B674" s="75"/>
      <c r="C674" s="67" t="s">
        <v>59</v>
      </c>
      <c r="D674" s="68">
        <v>14935.8</v>
      </c>
      <c r="E674" s="6">
        <v>0</v>
      </c>
    </row>
    <row r="675" spans="1:6" x14ac:dyDescent="0.25">
      <c r="A675" s="72"/>
      <c r="B675" s="75"/>
      <c r="C675" s="67" t="s">
        <v>60</v>
      </c>
      <c r="D675" s="68">
        <v>15232.8</v>
      </c>
      <c r="E675" s="6">
        <v>0</v>
      </c>
    </row>
    <row r="676" spans="1:6" x14ac:dyDescent="0.25">
      <c r="A676" s="72"/>
      <c r="B676" s="75"/>
      <c r="C676" s="67" t="s">
        <v>61</v>
      </c>
      <c r="D676" s="68">
        <v>14612.4</v>
      </c>
      <c r="E676" s="6">
        <v>0</v>
      </c>
    </row>
    <row r="677" spans="1:6" x14ac:dyDescent="0.25">
      <c r="A677" s="72"/>
      <c r="B677" s="75"/>
      <c r="C677" s="67" t="s">
        <v>62</v>
      </c>
      <c r="D677" s="68">
        <v>14143.8</v>
      </c>
      <c r="E677" s="6">
        <v>0</v>
      </c>
    </row>
    <row r="678" spans="1:6" ht="16.5" thickBot="1" x14ac:dyDescent="0.3">
      <c r="A678" s="73"/>
      <c r="B678" s="76"/>
      <c r="C678" s="69" t="s">
        <v>63</v>
      </c>
      <c r="D678" s="70">
        <v>13002</v>
      </c>
      <c r="E678" s="6">
        <v>0</v>
      </c>
    </row>
    <row r="679" spans="1:6" x14ac:dyDescent="0.25">
      <c r="B679" s="77" t="s">
        <v>64</v>
      </c>
      <c r="D679" s="78">
        <f>SUM(D655:D678)</f>
        <v>336250.2</v>
      </c>
      <c r="E679" s="79">
        <f>SUM(E655:E678)</f>
        <v>0</v>
      </c>
      <c r="F679" s="78"/>
    </row>
    <row r="680" spans="1:6" ht="16.5" thickBot="1" x14ac:dyDescent="0.3"/>
    <row r="681" spans="1:6" s="8" customFormat="1" ht="34.5" customHeight="1" thickBot="1" x14ac:dyDescent="0.25">
      <c r="A681" s="15" t="s">
        <v>25</v>
      </c>
      <c r="B681" s="16" t="s">
        <v>26</v>
      </c>
      <c r="C681" s="17" t="s">
        <v>27</v>
      </c>
      <c r="D681" s="19" t="s">
        <v>34</v>
      </c>
      <c r="E681" s="45" t="s">
        <v>29</v>
      </c>
      <c r="F681" s="19" t="s">
        <v>30</v>
      </c>
    </row>
    <row r="682" spans="1:6" x14ac:dyDescent="0.25">
      <c r="A682" s="71" t="s">
        <v>89</v>
      </c>
      <c r="B682" s="74">
        <v>41990</v>
      </c>
      <c r="C682" s="65" t="s">
        <v>40</v>
      </c>
      <c r="D682" s="66">
        <v>2904</v>
      </c>
      <c r="E682" s="6">
        <v>0</v>
      </c>
    </row>
    <row r="683" spans="1:6" x14ac:dyDescent="0.25">
      <c r="A683" s="72"/>
      <c r="B683" s="75"/>
      <c r="C683" s="67" t="s">
        <v>41</v>
      </c>
      <c r="D683" s="68">
        <v>3630</v>
      </c>
      <c r="E683" s="6">
        <v>0</v>
      </c>
    </row>
    <row r="684" spans="1:6" x14ac:dyDescent="0.25">
      <c r="A684" s="72"/>
      <c r="B684" s="75"/>
      <c r="C684" s="67" t="s">
        <v>42</v>
      </c>
      <c r="D684" s="68">
        <v>4870.8</v>
      </c>
      <c r="E684" s="6">
        <v>0</v>
      </c>
    </row>
    <row r="685" spans="1:6" x14ac:dyDescent="0.25">
      <c r="A685" s="72"/>
      <c r="B685" s="75"/>
      <c r="C685" s="67" t="s">
        <v>43</v>
      </c>
      <c r="D685" s="68">
        <v>5583.6</v>
      </c>
      <c r="E685" s="6">
        <v>0</v>
      </c>
    </row>
    <row r="686" spans="1:6" x14ac:dyDescent="0.25">
      <c r="A686" s="72"/>
      <c r="B686" s="75"/>
      <c r="C686" s="67" t="s">
        <v>44</v>
      </c>
      <c r="D686" s="68">
        <v>5550.6</v>
      </c>
      <c r="E686" s="6">
        <v>0</v>
      </c>
    </row>
    <row r="687" spans="1:6" x14ac:dyDescent="0.25">
      <c r="A687" s="72"/>
      <c r="B687" s="75"/>
      <c r="C687" s="67" t="s">
        <v>45</v>
      </c>
      <c r="D687" s="68">
        <v>6098.4</v>
      </c>
      <c r="E687" s="6">
        <v>0</v>
      </c>
    </row>
    <row r="688" spans="1:6" x14ac:dyDescent="0.25">
      <c r="A688" s="72"/>
      <c r="B688" s="75"/>
      <c r="C688" s="67" t="s">
        <v>46</v>
      </c>
      <c r="D688" s="68">
        <v>7840.8</v>
      </c>
      <c r="E688" s="6">
        <v>0</v>
      </c>
    </row>
    <row r="689" spans="1:5" x14ac:dyDescent="0.25">
      <c r="A689" s="72"/>
      <c r="B689" s="75"/>
      <c r="C689" s="67" t="s">
        <v>47</v>
      </c>
      <c r="D689" s="68">
        <v>7741.8</v>
      </c>
      <c r="E689" s="6">
        <v>0</v>
      </c>
    </row>
    <row r="690" spans="1:5" x14ac:dyDescent="0.25">
      <c r="A690" s="72"/>
      <c r="B690" s="75"/>
      <c r="C690" s="67" t="s">
        <v>48</v>
      </c>
      <c r="D690" s="68">
        <v>8131.2</v>
      </c>
      <c r="E690" s="6">
        <v>0</v>
      </c>
    </row>
    <row r="691" spans="1:5" x14ac:dyDescent="0.25">
      <c r="A691" s="72"/>
      <c r="B691" s="75"/>
      <c r="C691" s="67" t="s">
        <v>49</v>
      </c>
      <c r="D691" s="68">
        <v>7266.6</v>
      </c>
      <c r="E691" s="6">
        <v>0</v>
      </c>
    </row>
    <row r="692" spans="1:5" x14ac:dyDescent="0.25">
      <c r="A692" s="72"/>
      <c r="B692" s="75"/>
      <c r="C692" s="67" t="s">
        <v>50</v>
      </c>
      <c r="D692" s="68">
        <v>7814.4</v>
      </c>
      <c r="E692" s="6">
        <v>0</v>
      </c>
    </row>
    <row r="693" spans="1:5" x14ac:dyDescent="0.25">
      <c r="A693" s="72"/>
      <c r="B693" s="75"/>
      <c r="C693" s="67" t="s">
        <v>51</v>
      </c>
      <c r="D693" s="68">
        <v>6963</v>
      </c>
      <c r="E693" s="6">
        <v>0</v>
      </c>
    </row>
    <row r="694" spans="1:5" x14ac:dyDescent="0.25">
      <c r="A694" s="72"/>
      <c r="B694" s="75"/>
      <c r="C694" s="67" t="s">
        <v>52</v>
      </c>
      <c r="D694" s="68">
        <v>5121.6000000000004</v>
      </c>
      <c r="E694" s="6">
        <v>0</v>
      </c>
    </row>
    <row r="695" spans="1:5" x14ac:dyDescent="0.25">
      <c r="A695" s="72"/>
      <c r="B695" s="75"/>
      <c r="C695" s="67" t="s">
        <v>53</v>
      </c>
      <c r="D695" s="68">
        <v>7365.6</v>
      </c>
      <c r="E695" s="6">
        <v>0</v>
      </c>
    </row>
    <row r="696" spans="1:5" x14ac:dyDescent="0.25">
      <c r="A696" s="72"/>
      <c r="B696" s="75"/>
      <c r="C696" s="67" t="s">
        <v>54</v>
      </c>
      <c r="D696" s="68">
        <v>8566.7999999999993</v>
      </c>
      <c r="E696" s="6">
        <v>0</v>
      </c>
    </row>
    <row r="697" spans="1:5" x14ac:dyDescent="0.25">
      <c r="A697" s="72"/>
      <c r="B697" s="75"/>
      <c r="C697" s="67" t="s">
        <v>55</v>
      </c>
      <c r="D697" s="68">
        <v>9807.6</v>
      </c>
      <c r="E697" s="6">
        <v>0</v>
      </c>
    </row>
    <row r="698" spans="1:5" x14ac:dyDescent="0.25">
      <c r="A698" s="72"/>
      <c r="B698" s="75"/>
      <c r="C698" s="67" t="s">
        <v>56</v>
      </c>
      <c r="D698" s="68">
        <v>8791.2000000000007</v>
      </c>
      <c r="E698" s="6">
        <v>0</v>
      </c>
    </row>
    <row r="699" spans="1:5" x14ac:dyDescent="0.25">
      <c r="A699" s="72"/>
      <c r="B699" s="75"/>
      <c r="C699" s="67" t="s">
        <v>57</v>
      </c>
      <c r="D699" s="68">
        <v>7543.8</v>
      </c>
      <c r="E699" s="6">
        <v>0</v>
      </c>
    </row>
    <row r="700" spans="1:5" x14ac:dyDescent="0.25">
      <c r="A700" s="72"/>
      <c r="B700" s="75"/>
      <c r="C700" s="67" t="s">
        <v>58</v>
      </c>
      <c r="D700" s="68">
        <v>8144.4</v>
      </c>
      <c r="E700" s="6">
        <v>0</v>
      </c>
    </row>
    <row r="701" spans="1:5" x14ac:dyDescent="0.25">
      <c r="A701" s="72"/>
      <c r="B701" s="75"/>
      <c r="C701" s="67" t="s">
        <v>59</v>
      </c>
      <c r="D701" s="68">
        <v>6534</v>
      </c>
      <c r="E701" s="6">
        <v>0</v>
      </c>
    </row>
    <row r="702" spans="1:5" x14ac:dyDescent="0.25">
      <c r="A702" s="72"/>
      <c r="B702" s="75"/>
      <c r="C702" s="67" t="s">
        <v>60</v>
      </c>
      <c r="D702" s="68">
        <v>6996</v>
      </c>
      <c r="E702" s="6">
        <v>0</v>
      </c>
    </row>
    <row r="703" spans="1:5" x14ac:dyDescent="0.25">
      <c r="A703" s="72"/>
      <c r="B703" s="75"/>
      <c r="C703" s="67" t="s">
        <v>61</v>
      </c>
      <c r="D703" s="68">
        <v>6672.6</v>
      </c>
      <c r="E703" s="6">
        <v>0</v>
      </c>
    </row>
    <row r="704" spans="1:5" x14ac:dyDescent="0.25">
      <c r="A704" s="72"/>
      <c r="B704" s="75"/>
      <c r="C704" s="67" t="s">
        <v>62</v>
      </c>
      <c r="D704" s="68">
        <v>6890.4</v>
      </c>
      <c r="E704" s="6">
        <v>0</v>
      </c>
    </row>
    <row r="705" spans="1:6" ht="16.5" thickBot="1" x14ac:dyDescent="0.3">
      <c r="A705" s="73"/>
      <c r="B705" s="76"/>
      <c r="C705" s="69" t="s">
        <v>63</v>
      </c>
      <c r="D705" s="70">
        <v>6421.8</v>
      </c>
      <c r="E705" s="6">
        <v>0</v>
      </c>
    </row>
    <row r="706" spans="1:6" x14ac:dyDescent="0.25">
      <c r="B706" s="77" t="s">
        <v>64</v>
      </c>
      <c r="D706" s="78">
        <f>SUM(D682:D705)</f>
        <v>163251</v>
      </c>
      <c r="E706" s="79">
        <f>SUM(E682:E705)</f>
        <v>0</v>
      </c>
      <c r="F706" s="78"/>
    </row>
    <row r="707" spans="1:6" ht="16.5" thickBot="1" x14ac:dyDescent="0.3"/>
    <row r="708" spans="1:6" s="8" customFormat="1" ht="34.5" customHeight="1" thickBot="1" x14ac:dyDescent="0.25">
      <c r="A708" s="15" t="s">
        <v>25</v>
      </c>
      <c r="B708" s="16" t="s">
        <v>26</v>
      </c>
      <c r="C708" s="17" t="s">
        <v>27</v>
      </c>
      <c r="D708" s="19" t="s">
        <v>34</v>
      </c>
      <c r="E708" s="45" t="s">
        <v>29</v>
      </c>
      <c r="F708" s="19" t="s">
        <v>30</v>
      </c>
    </row>
    <row r="709" spans="1:6" x14ac:dyDescent="0.25">
      <c r="A709" s="71" t="s">
        <v>90</v>
      </c>
      <c r="B709" s="74">
        <v>41990</v>
      </c>
      <c r="C709" s="65" t="s">
        <v>40</v>
      </c>
      <c r="D709" s="66">
        <v>0</v>
      </c>
      <c r="E709" s="6">
        <v>0</v>
      </c>
    </row>
    <row r="710" spans="1:6" x14ac:dyDescent="0.25">
      <c r="A710" s="72"/>
      <c r="B710" s="75"/>
      <c r="C710" s="67" t="s">
        <v>41</v>
      </c>
      <c r="D710" s="68">
        <v>0</v>
      </c>
      <c r="E710" s="6">
        <v>0</v>
      </c>
    </row>
    <row r="711" spans="1:6" x14ac:dyDescent="0.25">
      <c r="A711" s="72"/>
      <c r="B711" s="75"/>
      <c r="C711" s="67" t="s">
        <v>42</v>
      </c>
      <c r="D711" s="68">
        <v>0</v>
      </c>
      <c r="E711" s="6">
        <v>0</v>
      </c>
    </row>
    <row r="712" spans="1:6" x14ac:dyDescent="0.25">
      <c r="A712" s="72"/>
      <c r="B712" s="75"/>
      <c r="C712" s="67" t="s">
        <v>43</v>
      </c>
      <c r="D712" s="68">
        <v>0</v>
      </c>
      <c r="E712" s="6">
        <v>0</v>
      </c>
    </row>
    <row r="713" spans="1:6" x14ac:dyDescent="0.25">
      <c r="A713" s="72"/>
      <c r="B713" s="75"/>
      <c r="C713" s="67" t="s">
        <v>44</v>
      </c>
      <c r="D713" s="68">
        <v>0</v>
      </c>
      <c r="E713" s="6">
        <v>0</v>
      </c>
    </row>
    <row r="714" spans="1:6" x14ac:dyDescent="0.25">
      <c r="A714" s="72"/>
      <c r="B714" s="75"/>
      <c r="C714" s="67" t="s">
        <v>45</v>
      </c>
      <c r="D714" s="68">
        <v>0</v>
      </c>
      <c r="E714" s="6">
        <v>0</v>
      </c>
    </row>
    <row r="715" spans="1:6" x14ac:dyDescent="0.25">
      <c r="A715" s="72"/>
      <c r="B715" s="75"/>
      <c r="C715" s="67" t="s">
        <v>46</v>
      </c>
      <c r="D715" s="68">
        <v>0</v>
      </c>
      <c r="E715" s="6">
        <v>0</v>
      </c>
    </row>
    <row r="716" spans="1:6" x14ac:dyDescent="0.25">
      <c r="A716" s="72"/>
      <c r="B716" s="75"/>
      <c r="C716" s="67" t="s">
        <v>47</v>
      </c>
      <c r="D716" s="68">
        <v>0</v>
      </c>
      <c r="E716" s="6">
        <v>0</v>
      </c>
    </row>
    <row r="717" spans="1:6" x14ac:dyDescent="0.25">
      <c r="A717" s="72"/>
      <c r="B717" s="75"/>
      <c r="C717" s="67" t="s">
        <v>48</v>
      </c>
      <c r="D717" s="68">
        <v>0</v>
      </c>
      <c r="E717" s="6">
        <v>0</v>
      </c>
    </row>
    <row r="718" spans="1:6" x14ac:dyDescent="0.25">
      <c r="A718" s="72"/>
      <c r="B718" s="75"/>
      <c r="C718" s="67" t="s">
        <v>49</v>
      </c>
      <c r="D718" s="68">
        <v>0</v>
      </c>
      <c r="E718" s="6">
        <v>0</v>
      </c>
    </row>
    <row r="719" spans="1:6" x14ac:dyDescent="0.25">
      <c r="A719" s="72"/>
      <c r="B719" s="75"/>
      <c r="C719" s="67" t="s">
        <v>50</v>
      </c>
      <c r="D719" s="68">
        <v>0</v>
      </c>
      <c r="E719" s="6">
        <v>0</v>
      </c>
    </row>
    <row r="720" spans="1:6" x14ac:dyDescent="0.25">
      <c r="A720" s="72"/>
      <c r="B720" s="75"/>
      <c r="C720" s="67" t="s">
        <v>51</v>
      </c>
      <c r="D720" s="68">
        <v>0</v>
      </c>
      <c r="E720" s="6">
        <v>0</v>
      </c>
    </row>
    <row r="721" spans="1:6" x14ac:dyDescent="0.25">
      <c r="A721" s="72"/>
      <c r="B721" s="75"/>
      <c r="C721" s="67" t="s">
        <v>52</v>
      </c>
      <c r="D721" s="68">
        <v>0</v>
      </c>
      <c r="E721" s="6">
        <v>0</v>
      </c>
    </row>
    <row r="722" spans="1:6" x14ac:dyDescent="0.25">
      <c r="A722" s="72"/>
      <c r="B722" s="75"/>
      <c r="C722" s="67" t="s">
        <v>53</v>
      </c>
      <c r="D722" s="68">
        <v>0</v>
      </c>
      <c r="E722" s="6">
        <v>0</v>
      </c>
    </row>
    <row r="723" spans="1:6" x14ac:dyDescent="0.25">
      <c r="A723" s="72"/>
      <c r="B723" s="75"/>
      <c r="C723" s="67" t="s">
        <v>54</v>
      </c>
      <c r="D723" s="68">
        <v>0</v>
      </c>
      <c r="E723" s="6">
        <v>0</v>
      </c>
    </row>
    <row r="724" spans="1:6" x14ac:dyDescent="0.25">
      <c r="A724" s="72"/>
      <c r="B724" s="75"/>
      <c r="C724" s="67" t="s">
        <v>55</v>
      </c>
      <c r="D724" s="68">
        <v>0</v>
      </c>
      <c r="E724" s="6">
        <v>0</v>
      </c>
    </row>
    <row r="725" spans="1:6" x14ac:dyDescent="0.25">
      <c r="A725" s="72"/>
      <c r="B725" s="75"/>
      <c r="C725" s="67" t="s">
        <v>56</v>
      </c>
      <c r="D725" s="68">
        <v>0</v>
      </c>
      <c r="E725" s="6">
        <v>0</v>
      </c>
    </row>
    <row r="726" spans="1:6" x14ac:dyDescent="0.25">
      <c r="A726" s="72"/>
      <c r="B726" s="75"/>
      <c r="C726" s="67" t="s">
        <v>57</v>
      </c>
      <c r="D726" s="68">
        <v>0</v>
      </c>
      <c r="E726" s="6">
        <v>0</v>
      </c>
    </row>
    <row r="727" spans="1:6" x14ac:dyDescent="0.25">
      <c r="A727" s="72"/>
      <c r="B727" s="75"/>
      <c r="C727" s="67" t="s">
        <v>58</v>
      </c>
      <c r="D727" s="68">
        <v>0</v>
      </c>
      <c r="E727" s="6">
        <v>0</v>
      </c>
    </row>
    <row r="728" spans="1:6" x14ac:dyDescent="0.25">
      <c r="A728" s="72"/>
      <c r="B728" s="75"/>
      <c r="C728" s="67" t="s">
        <v>59</v>
      </c>
      <c r="D728" s="68">
        <v>0</v>
      </c>
      <c r="E728" s="6">
        <v>0</v>
      </c>
    </row>
    <row r="729" spans="1:6" x14ac:dyDescent="0.25">
      <c r="A729" s="72"/>
      <c r="B729" s="75"/>
      <c r="C729" s="67" t="s">
        <v>60</v>
      </c>
      <c r="D729" s="68">
        <v>0</v>
      </c>
      <c r="E729" s="6">
        <v>0</v>
      </c>
    </row>
    <row r="730" spans="1:6" x14ac:dyDescent="0.25">
      <c r="A730" s="72"/>
      <c r="B730" s="75"/>
      <c r="C730" s="67" t="s">
        <v>61</v>
      </c>
      <c r="D730" s="68">
        <v>0</v>
      </c>
      <c r="E730" s="6">
        <v>0</v>
      </c>
    </row>
    <row r="731" spans="1:6" x14ac:dyDescent="0.25">
      <c r="A731" s="72"/>
      <c r="B731" s="75"/>
      <c r="C731" s="67" t="s">
        <v>62</v>
      </c>
      <c r="D731" s="68">
        <v>0</v>
      </c>
      <c r="E731" s="6">
        <v>0</v>
      </c>
    </row>
    <row r="732" spans="1:6" ht="16.5" thickBot="1" x14ac:dyDescent="0.3">
      <c r="A732" s="73"/>
      <c r="B732" s="76"/>
      <c r="C732" s="69" t="s">
        <v>63</v>
      </c>
      <c r="D732" s="70">
        <v>0</v>
      </c>
      <c r="E732" s="6">
        <v>0</v>
      </c>
    </row>
    <row r="733" spans="1:6" x14ac:dyDescent="0.25">
      <c r="B733" s="77" t="s">
        <v>64</v>
      </c>
      <c r="D733" s="78">
        <f>SUM(D709:D732)</f>
        <v>0</v>
      </c>
      <c r="E733" s="79">
        <f>SUM(E709:E732)</f>
        <v>0</v>
      </c>
      <c r="F733" s="78"/>
    </row>
    <row r="734" spans="1:6" ht="16.5" thickBot="1" x14ac:dyDescent="0.3"/>
    <row r="735" spans="1:6" s="8" customFormat="1" ht="34.5" customHeight="1" thickBot="1" x14ac:dyDescent="0.25">
      <c r="A735" s="15" t="s">
        <v>25</v>
      </c>
      <c r="B735" s="16" t="s">
        <v>26</v>
      </c>
      <c r="C735" s="17" t="s">
        <v>27</v>
      </c>
      <c r="D735" s="19" t="s">
        <v>34</v>
      </c>
      <c r="E735" s="45" t="s">
        <v>29</v>
      </c>
      <c r="F735" s="19" t="s">
        <v>30</v>
      </c>
    </row>
    <row r="736" spans="1:6" x14ac:dyDescent="0.25">
      <c r="A736" s="71" t="s">
        <v>91</v>
      </c>
      <c r="B736" s="74">
        <v>41990</v>
      </c>
      <c r="C736" s="65" t="s">
        <v>40</v>
      </c>
      <c r="D736" s="66">
        <v>1386</v>
      </c>
      <c r="E736" s="6">
        <v>0</v>
      </c>
    </row>
    <row r="737" spans="1:5" x14ac:dyDescent="0.25">
      <c r="A737" s="72"/>
      <c r="B737" s="75"/>
      <c r="C737" s="67" t="s">
        <v>41</v>
      </c>
      <c r="D737" s="68">
        <v>1306.8</v>
      </c>
      <c r="E737" s="6">
        <v>0</v>
      </c>
    </row>
    <row r="738" spans="1:5" x14ac:dyDescent="0.25">
      <c r="A738" s="72"/>
      <c r="B738" s="75"/>
      <c r="C738" s="67" t="s">
        <v>42</v>
      </c>
      <c r="D738" s="68">
        <v>1273.8</v>
      </c>
      <c r="E738" s="6">
        <v>0</v>
      </c>
    </row>
    <row r="739" spans="1:5" x14ac:dyDescent="0.25">
      <c r="A739" s="72"/>
      <c r="B739" s="75"/>
      <c r="C739" s="67" t="s">
        <v>43</v>
      </c>
      <c r="D739" s="68">
        <v>1260.5999999999999</v>
      </c>
      <c r="E739" s="6">
        <v>0</v>
      </c>
    </row>
    <row r="740" spans="1:5" x14ac:dyDescent="0.25">
      <c r="A740" s="72"/>
      <c r="B740" s="75"/>
      <c r="C740" s="67" t="s">
        <v>44</v>
      </c>
      <c r="D740" s="68">
        <v>1293.5999999999999</v>
      </c>
      <c r="E740" s="6">
        <v>0</v>
      </c>
    </row>
    <row r="741" spans="1:5" x14ac:dyDescent="0.25">
      <c r="A741" s="72"/>
      <c r="B741" s="75"/>
      <c r="C741" s="67" t="s">
        <v>45</v>
      </c>
      <c r="D741" s="68">
        <v>1379.4</v>
      </c>
      <c r="E741" s="6">
        <v>0</v>
      </c>
    </row>
    <row r="742" spans="1:5" x14ac:dyDescent="0.25">
      <c r="A742" s="72"/>
      <c r="B742" s="75"/>
      <c r="C742" s="67" t="s">
        <v>46</v>
      </c>
      <c r="D742" s="68">
        <v>1524.6</v>
      </c>
      <c r="E742" s="6">
        <v>0</v>
      </c>
    </row>
    <row r="743" spans="1:5" x14ac:dyDescent="0.25">
      <c r="A743" s="72"/>
      <c r="B743" s="75"/>
      <c r="C743" s="67" t="s">
        <v>47</v>
      </c>
      <c r="D743" s="68">
        <v>1848</v>
      </c>
      <c r="E743" s="6">
        <v>0</v>
      </c>
    </row>
    <row r="744" spans="1:5" x14ac:dyDescent="0.25">
      <c r="A744" s="72"/>
      <c r="B744" s="75"/>
      <c r="C744" s="67" t="s">
        <v>48</v>
      </c>
      <c r="D744" s="68">
        <v>1940.4</v>
      </c>
      <c r="E744" s="6">
        <v>0</v>
      </c>
    </row>
    <row r="745" spans="1:5" x14ac:dyDescent="0.25">
      <c r="A745" s="72"/>
      <c r="B745" s="75"/>
      <c r="C745" s="67" t="s">
        <v>49</v>
      </c>
      <c r="D745" s="68">
        <v>1894.2</v>
      </c>
      <c r="E745" s="6">
        <v>0</v>
      </c>
    </row>
    <row r="746" spans="1:5" x14ac:dyDescent="0.25">
      <c r="A746" s="72"/>
      <c r="B746" s="75"/>
      <c r="C746" s="67" t="s">
        <v>50</v>
      </c>
      <c r="D746" s="68">
        <v>1815</v>
      </c>
      <c r="E746" s="6">
        <v>0</v>
      </c>
    </row>
    <row r="747" spans="1:5" x14ac:dyDescent="0.25">
      <c r="A747" s="72"/>
      <c r="B747" s="75"/>
      <c r="C747" s="67" t="s">
        <v>51</v>
      </c>
      <c r="D747" s="68">
        <v>1716</v>
      </c>
      <c r="E747" s="6">
        <v>0</v>
      </c>
    </row>
    <row r="748" spans="1:5" x14ac:dyDescent="0.25">
      <c r="A748" s="72"/>
      <c r="B748" s="75"/>
      <c r="C748" s="67" t="s">
        <v>52</v>
      </c>
      <c r="D748" s="68">
        <v>1755.6</v>
      </c>
      <c r="E748" s="6">
        <v>0</v>
      </c>
    </row>
    <row r="749" spans="1:5" x14ac:dyDescent="0.25">
      <c r="A749" s="72"/>
      <c r="B749" s="75"/>
      <c r="C749" s="67" t="s">
        <v>53</v>
      </c>
      <c r="D749" s="68">
        <v>1768.8</v>
      </c>
      <c r="E749" s="6">
        <v>0</v>
      </c>
    </row>
    <row r="750" spans="1:5" x14ac:dyDescent="0.25">
      <c r="A750" s="72"/>
      <c r="B750" s="75"/>
      <c r="C750" s="67" t="s">
        <v>54</v>
      </c>
      <c r="D750" s="68">
        <v>1742.4</v>
      </c>
      <c r="E750" s="6">
        <v>0</v>
      </c>
    </row>
    <row r="751" spans="1:5" x14ac:dyDescent="0.25">
      <c r="A751" s="72"/>
      <c r="B751" s="75"/>
      <c r="C751" s="67" t="s">
        <v>55</v>
      </c>
      <c r="D751" s="68">
        <v>1788.6</v>
      </c>
      <c r="E751" s="6">
        <v>0</v>
      </c>
    </row>
    <row r="752" spans="1:5" x14ac:dyDescent="0.25">
      <c r="A752" s="72"/>
      <c r="B752" s="75"/>
      <c r="C752" s="67" t="s">
        <v>56</v>
      </c>
      <c r="D752" s="68">
        <v>1933.8</v>
      </c>
      <c r="E752" s="6">
        <v>0</v>
      </c>
    </row>
    <row r="753" spans="1:6" x14ac:dyDescent="0.25">
      <c r="A753" s="72"/>
      <c r="B753" s="75"/>
      <c r="C753" s="67" t="s">
        <v>57</v>
      </c>
      <c r="D753" s="68">
        <v>2019.6</v>
      </c>
      <c r="E753" s="6">
        <v>0</v>
      </c>
    </row>
    <row r="754" spans="1:6" x14ac:dyDescent="0.25">
      <c r="A754" s="72"/>
      <c r="B754" s="75"/>
      <c r="C754" s="67" t="s">
        <v>58</v>
      </c>
      <c r="D754" s="68">
        <v>2072.4</v>
      </c>
      <c r="E754" s="6">
        <v>0</v>
      </c>
    </row>
    <row r="755" spans="1:6" x14ac:dyDescent="0.25">
      <c r="A755" s="72"/>
      <c r="B755" s="75"/>
      <c r="C755" s="67" t="s">
        <v>59</v>
      </c>
      <c r="D755" s="68">
        <v>2046</v>
      </c>
      <c r="E755" s="6">
        <v>0</v>
      </c>
    </row>
    <row r="756" spans="1:6" x14ac:dyDescent="0.25">
      <c r="A756" s="72"/>
      <c r="B756" s="75"/>
      <c r="C756" s="67" t="s">
        <v>60</v>
      </c>
      <c r="D756" s="68">
        <v>2079</v>
      </c>
      <c r="E756" s="6">
        <v>0</v>
      </c>
    </row>
    <row r="757" spans="1:6" x14ac:dyDescent="0.25">
      <c r="A757" s="72"/>
      <c r="B757" s="75"/>
      <c r="C757" s="67" t="s">
        <v>61</v>
      </c>
      <c r="D757" s="68">
        <v>1947</v>
      </c>
      <c r="E757" s="6">
        <v>0</v>
      </c>
    </row>
    <row r="758" spans="1:6" x14ac:dyDescent="0.25">
      <c r="A758" s="72"/>
      <c r="B758" s="75"/>
      <c r="C758" s="67" t="s">
        <v>62</v>
      </c>
      <c r="D758" s="68">
        <v>1775.4</v>
      </c>
      <c r="E758" s="6">
        <v>0</v>
      </c>
    </row>
    <row r="759" spans="1:6" ht="16.5" thickBot="1" x14ac:dyDescent="0.3">
      <c r="A759" s="73"/>
      <c r="B759" s="76"/>
      <c r="C759" s="69" t="s">
        <v>63</v>
      </c>
      <c r="D759" s="70">
        <v>1551</v>
      </c>
      <c r="E759" s="6">
        <v>0</v>
      </c>
    </row>
    <row r="760" spans="1:6" x14ac:dyDescent="0.25">
      <c r="B760" s="77" t="s">
        <v>64</v>
      </c>
      <c r="D760" s="78">
        <f>SUM(D736:D759)</f>
        <v>41118</v>
      </c>
      <c r="E760" s="79">
        <f>SUM(E736:E759)</f>
        <v>0</v>
      </c>
      <c r="F760" s="78"/>
    </row>
    <row r="761" spans="1:6" ht="16.5" thickBot="1" x14ac:dyDescent="0.3"/>
    <row r="762" spans="1:6" s="8" customFormat="1" ht="34.5" customHeight="1" thickBot="1" x14ac:dyDescent="0.25">
      <c r="A762" s="15" t="s">
        <v>25</v>
      </c>
      <c r="B762" s="16" t="s">
        <v>26</v>
      </c>
      <c r="C762" s="17" t="s">
        <v>27</v>
      </c>
      <c r="D762" s="19" t="s">
        <v>34</v>
      </c>
      <c r="E762" s="45" t="s">
        <v>29</v>
      </c>
      <c r="F762" s="19" t="s">
        <v>30</v>
      </c>
    </row>
    <row r="763" spans="1:6" x14ac:dyDescent="0.25">
      <c r="A763" s="71" t="s">
        <v>92</v>
      </c>
      <c r="B763" s="74">
        <v>41990</v>
      </c>
      <c r="C763" s="65" t="s">
        <v>40</v>
      </c>
      <c r="D763" s="66">
        <v>0</v>
      </c>
      <c r="E763" s="6">
        <v>0</v>
      </c>
    </row>
    <row r="764" spans="1:6" x14ac:dyDescent="0.25">
      <c r="A764" s="72"/>
      <c r="B764" s="75"/>
      <c r="C764" s="67" t="s">
        <v>41</v>
      </c>
      <c r="D764" s="68">
        <v>0</v>
      </c>
      <c r="E764" s="6">
        <v>0</v>
      </c>
    </row>
    <row r="765" spans="1:6" x14ac:dyDescent="0.25">
      <c r="A765" s="72"/>
      <c r="B765" s="75"/>
      <c r="C765" s="67" t="s">
        <v>42</v>
      </c>
      <c r="D765" s="68">
        <v>0</v>
      </c>
      <c r="E765" s="6">
        <v>0</v>
      </c>
    </row>
    <row r="766" spans="1:6" x14ac:dyDescent="0.25">
      <c r="A766" s="72"/>
      <c r="B766" s="75"/>
      <c r="C766" s="67" t="s">
        <v>43</v>
      </c>
      <c r="D766" s="68">
        <v>0</v>
      </c>
      <c r="E766" s="6">
        <v>0</v>
      </c>
    </row>
    <row r="767" spans="1:6" x14ac:dyDescent="0.25">
      <c r="A767" s="72"/>
      <c r="B767" s="75"/>
      <c r="C767" s="67" t="s">
        <v>44</v>
      </c>
      <c r="D767" s="68">
        <v>0</v>
      </c>
      <c r="E767" s="6">
        <v>0</v>
      </c>
    </row>
    <row r="768" spans="1:6" x14ac:dyDescent="0.25">
      <c r="A768" s="72"/>
      <c r="B768" s="75"/>
      <c r="C768" s="67" t="s">
        <v>45</v>
      </c>
      <c r="D768" s="68">
        <v>0</v>
      </c>
      <c r="E768" s="6">
        <v>0</v>
      </c>
    </row>
    <row r="769" spans="1:5" x14ac:dyDescent="0.25">
      <c r="A769" s="72"/>
      <c r="B769" s="75"/>
      <c r="C769" s="67" t="s">
        <v>46</v>
      </c>
      <c r="D769" s="68">
        <v>0</v>
      </c>
      <c r="E769" s="6">
        <v>0</v>
      </c>
    </row>
    <row r="770" spans="1:5" x14ac:dyDescent="0.25">
      <c r="A770" s="72"/>
      <c r="B770" s="75"/>
      <c r="C770" s="67" t="s">
        <v>47</v>
      </c>
      <c r="D770" s="68">
        <v>0</v>
      </c>
      <c r="E770" s="6">
        <v>0</v>
      </c>
    </row>
    <row r="771" spans="1:5" x14ac:dyDescent="0.25">
      <c r="A771" s="72"/>
      <c r="B771" s="75"/>
      <c r="C771" s="67" t="s">
        <v>48</v>
      </c>
      <c r="D771" s="68">
        <v>0</v>
      </c>
      <c r="E771" s="6">
        <v>0</v>
      </c>
    </row>
    <row r="772" spans="1:5" x14ac:dyDescent="0.25">
      <c r="A772" s="72"/>
      <c r="B772" s="75"/>
      <c r="C772" s="67" t="s">
        <v>49</v>
      </c>
      <c r="D772" s="68">
        <v>0</v>
      </c>
      <c r="E772" s="6">
        <v>0</v>
      </c>
    </row>
    <row r="773" spans="1:5" x14ac:dyDescent="0.25">
      <c r="A773" s="72"/>
      <c r="B773" s="75"/>
      <c r="C773" s="67" t="s">
        <v>50</v>
      </c>
      <c r="D773" s="68">
        <v>0</v>
      </c>
      <c r="E773" s="6">
        <v>0</v>
      </c>
    </row>
    <row r="774" spans="1:5" x14ac:dyDescent="0.25">
      <c r="A774" s="72"/>
      <c r="B774" s="75"/>
      <c r="C774" s="67" t="s">
        <v>51</v>
      </c>
      <c r="D774" s="68">
        <v>0</v>
      </c>
      <c r="E774" s="6">
        <v>0</v>
      </c>
    </row>
    <row r="775" spans="1:5" x14ac:dyDescent="0.25">
      <c r="A775" s="72"/>
      <c r="B775" s="75"/>
      <c r="C775" s="67" t="s">
        <v>52</v>
      </c>
      <c r="D775" s="68">
        <v>0</v>
      </c>
      <c r="E775" s="6">
        <v>0</v>
      </c>
    </row>
    <row r="776" spans="1:5" x14ac:dyDescent="0.25">
      <c r="A776" s="72"/>
      <c r="B776" s="75"/>
      <c r="C776" s="67" t="s">
        <v>53</v>
      </c>
      <c r="D776" s="68">
        <v>0</v>
      </c>
      <c r="E776" s="6">
        <v>0</v>
      </c>
    </row>
    <row r="777" spans="1:5" x14ac:dyDescent="0.25">
      <c r="A777" s="72"/>
      <c r="B777" s="75"/>
      <c r="C777" s="67" t="s">
        <v>54</v>
      </c>
      <c r="D777" s="68">
        <v>0</v>
      </c>
      <c r="E777" s="6">
        <v>0</v>
      </c>
    </row>
    <row r="778" spans="1:5" x14ac:dyDescent="0.25">
      <c r="A778" s="72"/>
      <c r="B778" s="75"/>
      <c r="C778" s="67" t="s">
        <v>55</v>
      </c>
      <c r="D778" s="68">
        <v>0</v>
      </c>
      <c r="E778" s="6">
        <v>0</v>
      </c>
    </row>
    <row r="779" spans="1:5" x14ac:dyDescent="0.25">
      <c r="A779" s="72"/>
      <c r="B779" s="75"/>
      <c r="C779" s="67" t="s">
        <v>56</v>
      </c>
      <c r="D779" s="68">
        <v>0</v>
      </c>
      <c r="E779" s="6">
        <v>0</v>
      </c>
    </row>
    <row r="780" spans="1:5" x14ac:dyDescent="0.25">
      <c r="A780" s="72"/>
      <c r="B780" s="75"/>
      <c r="C780" s="67" t="s">
        <v>57</v>
      </c>
      <c r="D780" s="68">
        <v>0</v>
      </c>
      <c r="E780" s="6">
        <v>0</v>
      </c>
    </row>
    <row r="781" spans="1:5" x14ac:dyDescent="0.25">
      <c r="A781" s="72"/>
      <c r="B781" s="75"/>
      <c r="C781" s="67" t="s">
        <v>58</v>
      </c>
      <c r="D781" s="68">
        <v>0</v>
      </c>
      <c r="E781" s="6">
        <v>0</v>
      </c>
    </row>
    <row r="782" spans="1:5" x14ac:dyDescent="0.25">
      <c r="A782" s="72"/>
      <c r="B782" s="75"/>
      <c r="C782" s="67" t="s">
        <v>59</v>
      </c>
      <c r="D782" s="68">
        <v>0</v>
      </c>
      <c r="E782" s="6">
        <v>0</v>
      </c>
    </row>
    <row r="783" spans="1:5" x14ac:dyDescent="0.25">
      <c r="A783" s="72"/>
      <c r="B783" s="75"/>
      <c r="C783" s="67" t="s">
        <v>60</v>
      </c>
      <c r="D783" s="68">
        <v>0</v>
      </c>
      <c r="E783" s="6">
        <v>0</v>
      </c>
    </row>
    <row r="784" spans="1:5" x14ac:dyDescent="0.25">
      <c r="A784" s="72"/>
      <c r="B784" s="75"/>
      <c r="C784" s="67" t="s">
        <v>61</v>
      </c>
      <c r="D784" s="68">
        <v>0</v>
      </c>
      <c r="E784" s="6">
        <v>0</v>
      </c>
    </row>
    <row r="785" spans="1:6" x14ac:dyDescent="0.25">
      <c r="A785" s="72"/>
      <c r="B785" s="75"/>
      <c r="C785" s="67" t="s">
        <v>62</v>
      </c>
      <c r="D785" s="68">
        <v>0</v>
      </c>
      <c r="E785" s="6">
        <v>0</v>
      </c>
    </row>
    <row r="786" spans="1:6" ht="16.5" thickBot="1" x14ac:dyDescent="0.3">
      <c r="A786" s="73"/>
      <c r="B786" s="76"/>
      <c r="C786" s="69" t="s">
        <v>63</v>
      </c>
      <c r="D786" s="70">
        <v>0</v>
      </c>
      <c r="E786" s="6">
        <v>0</v>
      </c>
    </row>
    <row r="787" spans="1:6" x14ac:dyDescent="0.25">
      <c r="B787" s="77" t="s">
        <v>64</v>
      </c>
      <c r="D787" s="78">
        <f>SUM(D763:D786)</f>
        <v>0</v>
      </c>
      <c r="E787" s="79">
        <f>SUM(E763:E786)</f>
        <v>0</v>
      </c>
      <c r="F787" s="78"/>
    </row>
    <row r="788" spans="1:6" ht="16.5" thickBot="1" x14ac:dyDescent="0.3"/>
    <row r="789" spans="1:6" s="8" customFormat="1" ht="34.5" customHeight="1" thickBot="1" x14ac:dyDescent="0.25">
      <c r="A789" s="15" t="s">
        <v>25</v>
      </c>
      <c r="B789" s="16" t="s">
        <v>26</v>
      </c>
      <c r="C789" s="17" t="s">
        <v>27</v>
      </c>
      <c r="D789" s="19" t="s">
        <v>34</v>
      </c>
      <c r="E789" s="45" t="s">
        <v>29</v>
      </c>
      <c r="F789" s="19" t="s">
        <v>30</v>
      </c>
    </row>
    <row r="790" spans="1:6" x14ac:dyDescent="0.25">
      <c r="A790" s="71" t="s">
        <v>93</v>
      </c>
      <c r="B790" s="74">
        <v>41990</v>
      </c>
      <c r="C790" s="65" t="s">
        <v>40</v>
      </c>
      <c r="D790" s="66">
        <v>0</v>
      </c>
      <c r="E790" s="6">
        <v>0</v>
      </c>
    </row>
    <row r="791" spans="1:6" x14ac:dyDescent="0.25">
      <c r="A791" s="72"/>
      <c r="B791" s="75"/>
      <c r="C791" s="67" t="s">
        <v>41</v>
      </c>
      <c r="D791" s="68">
        <v>0</v>
      </c>
      <c r="E791" s="6">
        <v>0</v>
      </c>
    </row>
    <row r="792" spans="1:6" x14ac:dyDescent="0.25">
      <c r="A792" s="72"/>
      <c r="B792" s="75"/>
      <c r="C792" s="67" t="s">
        <v>42</v>
      </c>
      <c r="D792" s="68">
        <v>0</v>
      </c>
      <c r="E792" s="6">
        <v>0</v>
      </c>
    </row>
    <row r="793" spans="1:6" x14ac:dyDescent="0.25">
      <c r="A793" s="72"/>
      <c r="B793" s="75"/>
      <c r="C793" s="67" t="s">
        <v>43</v>
      </c>
      <c r="D793" s="68">
        <v>0</v>
      </c>
      <c r="E793" s="6">
        <v>0</v>
      </c>
    </row>
    <row r="794" spans="1:6" x14ac:dyDescent="0.25">
      <c r="A794" s="72"/>
      <c r="B794" s="75"/>
      <c r="C794" s="67" t="s">
        <v>44</v>
      </c>
      <c r="D794" s="68">
        <v>0</v>
      </c>
      <c r="E794" s="6">
        <v>0</v>
      </c>
    </row>
    <row r="795" spans="1:6" x14ac:dyDescent="0.25">
      <c r="A795" s="72"/>
      <c r="B795" s="75"/>
      <c r="C795" s="67" t="s">
        <v>45</v>
      </c>
      <c r="D795" s="68">
        <v>0</v>
      </c>
      <c r="E795" s="6">
        <v>0</v>
      </c>
    </row>
    <row r="796" spans="1:6" x14ac:dyDescent="0.25">
      <c r="A796" s="72"/>
      <c r="B796" s="75"/>
      <c r="C796" s="67" t="s">
        <v>46</v>
      </c>
      <c r="D796" s="68">
        <v>0</v>
      </c>
      <c r="E796" s="6">
        <v>0</v>
      </c>
    </row>
    <row r="797" spans="1:6" x14ac:dyDescent="0.25">
      <c r="A797" s="72"/>
      <c r="B797" s="75"/>
      <c r="C797" s="67" t="s">
        <v>47</v>
      </c>
      <c r="D797" s="68">
        <v>0</v>
      </c>
      <c r="E797" s="6">
        <v>0</v>
      </c>
    </row>
    <row r="798" spans="1:6" x14ac:dyDescent="0.25">
      <c r="A798" s="72"/>
      <c r="B798" s="75"/>
      <c r="C798" s="67" t="s">
        <v>48</v>
      </c>
      <c r="D798" s="68">
        <v>0</v>
      </c>
      <c r="E798" s="6">
        <v>0</v>
      </c>
    </row>
    <row r="799" spans="1:6" x14ac:dyDescent="0.25">
      <c r="A799" s="72"/>
      <c r="B799" s="75"/>
      <c r="C799" s="67" t="s">
        <v>49</v>
      </c>
      <c r="D799" s="68">
        <v>0</v>
      </c>
      <c r="E799" s="6">
        <v>0</v>
      </c>
    </row>
    <row r="800" spans="1:6" x14ac:dyDescent="0.25">
      <c r="A800" s="72"/>
      <c r="B800" s="75"/>
      <c r="C800" s="67" t="s">
        <v>50</v>
      </c>
      <c r="D800" s="68">
        <v>0</v>
      </c>
      <c r="E800" s="6">
        <v>0</v>
      </c>
    </row>
    <row r="801" spans="1:6" x14ac:dyDescent="0.25">
      <c r="A801" s="72"/>
      <c r="B801" s="75"/>
      <c r="C801" s="67" t="s">
        <v>51</v>
      </c>
      <c r="D801" s="68">
        <v>0</v>
      </c>
      <c r="E801" s="6">
        <v>0</v>
      </c>
    </row>
    <row r="802" spans="1:6" x14ac:dyDescent="0.25">
      <c r="A802" s="72"/>
      <c r="B802" s="75"/>
      <c r="C802" s="67" t="s">
        <v>52</v>
      </c>
      <c r="D802" s="68">
        <v>0</v>
      </c>
      <c r="E802" s="6">
        <v>0</v>
      </c>
    </row>
    <row r="803" spans="1:6" x14ac:dyDescent="0.25">
      <c r="A803" s="72"/>
      <c r="B803" s="75"/>
      <c r="C803" s="67" t="s">
        <v>53</v>
      </c>
      <c r="D803" s="68">
        <v>0</v>
      </c>
      <c r="E803" s="6">
        <v>0</v>
      </c>
    </row>
    <row r="804" spans="1:6" x14ac:dyDescent="0.25">
      <c r="A804" s="72"/>
      <c r="B804" s="75"/>
      <c r="C804" s="67" t="s">
        <v>54</v>
      </c>
      <c r="D804" s="68">
        <v>0</v>
      </c>
      <c r="E804" s="6">
        <v>0</v>
      </c>
    </row>
    <row r="805" spans="1:6" x14ac:dyDescent="0.25">
      <c r="A805" s="72"/>
      <c r="B805" s="75"/>
      <c r="C805" s="67" t="s">
        <v>55</v>
      </c>
      <c r="D805" s="68">
        <v>0</v>
      </c>
      <c r="E805" s="6">
        <v>0</v>
      </c>
    </row>
    <row r="806" spans="1:6" x14ac:dyDescent="0.25">
      <c r="A806" s="72"/>
      <c r="B806" s="75"/>
      <c r="C806" s="67" t="s">
        <v>56</v>
      </c>
      <c r="D806" s="68">
        <v>0</v>
      </c>
      <c r="E806" s="6">
        <v>0</v>
      </c>
    </row>
    <row r="807" spans="1:6" x14ac:dyDescent="0.25">
      <c r="A807" s="72"/>
      <c r="B807" s="75"/>
      <c r="C807" s="67" t="s">
        <v>57</v>
      </c>
      <c r="D807" s="68">
        <v>0</v>
      </c>
      <c r="E807" s="6">
        <v>0</v>
      </c>
    </row>
    <row r="808" spans="1:6" x14ac:dyDescent="0.25">
      <c r="A808" s="72"/>
      <c r="B808" s="75"/>
      <c r="C808" s="67" t="s">
        <v>58</v>
      </c>
      <c r="D808" s="68">
        <v>0</v>
      </c>
      <c r="E808" s="6">
        <v>0</v>
      </c>
    </row>
    <row r="809" spans="1:6" x14ac:dyDescent="0.25">
      <c r="A809" s="72"/>
      <c r="B809" s="75"/>
      <c r="C809" s="67" t="s">
        <v>59</v>
      </c>
      <c r="D809" s="68">
        <v>0</v>
      </c>
      <c r="E809" s="6">
        <v>0</v>
      </c>
    </row>
    <row r="810" spans="1:6" x14ac:dyDescent="0.25">
      <c r="A810" s="72"/>
      <c r="B810" s="75"/>
      <c r="C810" s="67" t="s">
        <v>60</v>
      </c>
      <c r="D810" s="68">
        <v>0</v>
      </c>
      <c r="E810" s="6">
        <v>0</v>
      </c>
    </row>
    <row r="811" spans="1:6" x14ac:dyDescent="0.25">
      <c r="A811" s="72"/>
      <c r="B811" s="75"/>
      <c r="C811" s="67" t="s">
        <v>61</v>
      </c>
      <c r="D811" s="68">
        <v>0</v>
      </c>
      <c r="E811" s="6">
        <v>0</v>
      </c>
    </row>
    <row r="812" spans="1:6" x14ac:dyDescent="0.25">
      <c r="A812" s="72"/>
      <c r="B812" s="75"/>
      <c r="C812" s="67" t="s">
        <v>62</v>
      </c>
      <c r="D812" s="68">
        <v>0</v>
      </c>
      <c r="E812" s="6">
        <v>0</v>
      </c>
    </row>
    <row r="813" spans="1:6" ht="16.5" thickBot="1" x14ac:dyDescent="0.3">
      <c r="A813" s="73"/>
      <c r="B813" s="76"/>
      <c r="C813" s="69" t="s">
        <v>63</v>
      </c>
      <c r="D813" s="70">
        <v>0</v>
      </c>
      <c r="E813" s="6">
        <v>0</v>
      </c>
    </row>
    <row r="814" spans="1:6" x14ac:dyDescent="0.25">
      <c r="B814" s="77" t="s">
        <v>64</v>
      </c>
      <c r="D814" s="78">
        <f>SUM(D790:D813)</f>
        <v>0</v>
      </c>
      <c r="E814" s="79">
        <f>SUM(E790:E813)</f>
        <v>0</v>
      </c>
      <c r="F814" s="78"/>
    </row>
    <row r="815" spans="1:6" ht="16.5" thickBot="1" x14ac:dyDescent="0.3"/>
    <row r="816" spans="1:6" s="8" customFormat="1" ht="34.5" customHeight="1" thickBot="1" x14ac:dyDescent="0.25">
      <c r="A816" s="15" t="s">
        <v>25</v>
      </c>
      <c r="B816" s="16" t="s">
        <v>26</v>
      </c>
      <c r="C816" s="17" t="s">
        <v>27</v>
      </c>
      <c r="D816" s="19" t="s">
        <v>34</v>
      </c>
      <c r="E816" s="45" t="s">
        <v>29</v>
      </c>
      <c r="F816" s="19" t="s">
        <v>30</v>
      </c>
    </row>
    <row r="817" spans="1:5" x14ac:dyDescent="0.25">
      <c r="A817" s="71" t="s">
        <v>94</v>
      </c>
      <c r="B817" s="74">
        <v>41990</v>
      </c>
      <c r="C817" s="65" t="s">
        <v>40</v>
      </c>
      <c r="D817" s="66">
        <v>525</v>
      </c>
      <c r="E817" s="6">
        <v>0</v>
      </c>
    </row>
    <row r="818" spans="1:5" x14ac:dyDescent="0.25">
      <c r="A818" s="72"/>
      <c r="B818" s="75"/>
      <c r="C818" s="67" t="s">
        <v>41</v>
      </c>
      <c r="D818" s="68">
        <v>546</v>
      </c>
      <c r="E818" s="6">
        <v>0</v>
      </c>
    </row>
    <row r="819" spans="1:5" x14ac:dyDescent="0.25">
      <c r="A819" s="72"/>
      <c r="B819" s="75"/>
      <c r="C819" s="67" t="s">
        <v>42</v>
      </c>
      <c r="D819" s="68">
        <v>525</v>
      </c>
      <c r="E819" s="6">
        <v>0</v>
      </c>
    </row>
    <row r="820" spans="1:5" x14ac:dyDescent="0.25">
      <c r="A820" s="72"/>
      <c r="B820" s="75"/>
      <c r="C820" s="67" t="s">
        <v>43</v>
      </c>
      <c r="D820" s="68">
        <v>525</v>
      </c>
      <c r="E820" s="6">
        <v>0</v>
      </c>
    </row>
    <row r="821" spans="1:5" x14ac:dyDescent="0.25">
      <c r="A821" s="72"/>
      <c r="B821" s="75"/>
      <c r="C821" s="67" t="s">
        <v>44</v>
      </c>
      <c r="D821" s="68">
        <v>493.5</v>
      </c>
      <c r="E821" s="6">
        <v>0</v>
      </c>
    </row>
    <row r="822" spans="1:5" x14ac:dyDescent="0.25">
      <c r="A822" s="72"/>
      <c r="B822" s="75"/>
      <c r="C822" s="67" t="s">
        <v>45</v>
      </c>
      <c r="D822" s="68">
        <v>546</v>
      </c>
      <c r="E822" s="6">
        <v>0</v>
      </c>
    </row>
    <row r="823" spans="1:5" x14ac:dyDescent="0.25">
      <c r="A823" s="72"/>
      <c r="B823" s="75"/>
      <c r="C823" s="67" t="s">
        <v>46</v>
      </c>
      <c r="D823" s="68">
        <v>546</v>
      </c>
      <c r="E823" s="6">
        <v>0</v>
      </c>
    </row>
    <row r="824" spans="1:5" x14ac:dyDescent="0.25">
      <c r="A824" s="72"/>
      <c r="B824" s="75"/>
      <c r="C824" s="67" t="s">
        <v>47</v>
      </c>
      <c r="D824" s="68">
        <v>640.5</v>
      </c>
      <c r="E824" s="6">
        <v>0</v>
      </c>
    </row>
    <row r="825" spans="1:5" x14ac:dyDescent="0.25">
      <c r="A825" s="72"/>
      <c r="B825" s="75"/>
      <c r="C825" s="67" t="s">
        <v>48</v>
      </c>
      <c r="D825" s="68">
        <v>619.5</v>
      </c>
      <c r="E825" s="6">
        <v>0</v>
      </c>
    </row>
    <row r="826" spans="1:5" x14ac:dyDescent="0.25">
      <c r="A826" s="72"/>
      <c r="B826" s="75"/>
      <c r="C826" s="67" t="s">
        <v>49</v>
      </c>
      <c r="D826" s="68">
        <v>640.5</v>
      </c>
      <c r="E826" s="6">
        <v>0</v>
      </c>
    </row>
    <row r="827" spans="1:5" x14ac:dyDescent="0.25">
      <c r="A827" s="72"/>
      <c r="B827" s="75"/>
      <c r="C827" s="67" t="s">
        <v>50</v>
      </c>
      <c r="D827" s="68">
        <v>630</v>
      </c>
      <c r="E827" s="6">
        <v>0</v>
      </c>
    </row>
    <row r="828" spans="1:5" x14ac:dyDescent="0.25">
      <c r="A828" s="72"/>
      <c r="B828" s="75"/>
      <c r="C828" s="67" t="s">
        <v>51</v>
      </c>
      <c r="D828" s="68">
        <v>609</v>
      </c>
      <c r="E828" s="6">
        <v>0</v>
      </c>
    </row>
    <row r="829" spans="1:5" x14ac:dyDescent="0.25">
      <c r="A829" s="72"/>
      <c r="B829" s="75"/>
      <c r="C829" s="67" t="s">
        <v>52</v>
      </c>
      <c r="D829" s="68">
        <v>609</v>
      </c>
      <c r="E829" s="6">
        <v>0</v>
      </c>
    </row>
    <row r="830" spans="1:5" x14ac:dyDescent="0.25">
      <c r="A830" s="72"/>
      <c r="B830" s="75"/>
      <c r="C830" s="67" t="s">
        <v>53</v>
      </c>
      <c r="D830" s="68">
        <v>598.5</v>
      </c>
      <c r="E830" s="6">
        <v>0</v>
      </c>
    </row>
    <row r="831" spans="1:5" x14ac:dyDescent="0.25">
      <c r="A831" s="72"/>
      <c r="B831" s="75"/>
      <c r="C831" s="67" t="s">
        <v>54</v>
      </c>
      <c r="D831" s="68">
        <v>619.5</v>
      </c>
      <c r="E831" s="6">
        <v>0</v>
      </c>
    </row>
    <row r="832" spans="1:5" x14ac:dyDescent="0.25">
      <c r="A832" s="72"/>
      <c r="B832" s="75"/>
      <c r="C832" s="67" t="s">
        <v>55</v>
      </c>
      <c r="D832" s="68">
        <v>598.5</v>
      </c>
      <c r="E832" s="6">
        <v>0</v>
      </c>
    </row>
    <row r="833" spans="1:6" x14ac:dyDescent="0.25">
      <c r="A833" s="72"/>
      <c r="B833" s="75"/>
      <c r="C833" s="67" t="s">
        <v>56</v>
      </c>
      <c r="D833" s="68">
        <v>672</v>
      </c>
      <c r="E833" s="6">
        <v>0</v>
      </c>
    </row>
    <row r="834" spans="1:6" x14ac:dyDescent="0.25">
      <c r="A834" s="72"/>
      <c r="B834" s="75"/>
      <c r="C834" s="67" t="s">
        <v>57</v>
      </c>
      <c r="D834" s="68">
        <v>703.5</v>
      </c>
      <c r="E834" s="6">
        <v>0</v>
      </c>
    </row>
    <row r="835" spans="1:6" x14ac:dyDescent="0.25">
      <c r="A835" s="72"/>
      <c r="B835" s="75"/>
      <c r="C835" s="67" t="s">
        <v>58</v>
      </c>
      <c r="D835" s="68">
        <v>735</v>
      </c>
      <c r="E835" s="6">
        <v>0</v>
      </c>
    </row>
    <row r="836" spans="1:6" x14ac:dyDescent="0.25">
      <c r="A836" s="72"/>
      <c r="B836" s="75"/>
      <c r="C836" s="67" t="s">
        <v>59</v>
      </c>
      <c r="D836" s="68">
        <v>693</v>
      </c>
      <c r="E836" s="6">
        <v>0</v>
      </c>
    </row>
    <row r="837" spans="1:6" x14ac:dyDescent="0.25">
      <c r="A837" s="72"/>
      <c r="B837" s="75"/>
      <c r="C837" s="67" t="s">
        <v>60</v>
      </c>
      <c r="D837" s="68">
        <v>682.5</v>
      </c>
      <c r="E837" s="6">
        <v>0</v>
      </c>
    </row>
    <row r="838" spans="1:6" x14ac:dyDescent="0.25">
      <c r="A838" s="72"/>
      <c r="B838" s="75"/>
      <c r="C838" s="67" t="s">
        <v>61</v>
      </c>
      <c r="D838" s="68">
        <v>651</v>
      </c>
      <c r="E838" s="6">
        <v>0</v>
      </c>
    </row>
    <row r="839" spans="1:6" x14ac:dyDescent="0.25">
      <c r="A839" s="72"/>
      <c r="B839" s="75"/>
      <c r="C839" s="67" t="s">
        <v>62</v>
      </c>
      <c r="D839" s="68">
        <v>630</v>
      </c>
      <c r="E839" s="6">
        <v>0</v>
      </c>
    </row>
    <row r="840" spans="1:6" ht="16.5" thickBot="1" x14ac:dyDescent="0.3">
      <c r="A840" s="73"/>
      <c r="B840" s="76"/>
      <c r="C840" s="69" t="s">
        <v>63</v>
      </c>
      <c r="D840" s="70">
        <v>556.5</v>
      </c>
      <c r="E840" s="6">
        <v>0</v>
      </c>
    </row>
    <row r="841" spans="1:6" x14ac:dyDescent="0.25">
      <c r="B841" s="77" t="s">
        <v>64</v>
      </c>
      <c r="D841" s="78">
        <f>SUM(D817:D840)</f>
        <v>14595</v>
      </c>
      <c r="E841" s="79">
        <f>SUM(E817:E840)</f>
        <v>0</v>
      </c>
      <c r="F841" s="78"/>
    </row>
    <row r="842" spans="1:6" ht="16.5" thickBot="1" x14ac:dyDescent="0.3"/>
    <row r="843" spans="1:6" s="8" customFormat="1" ht="34.5" customHeight="1" thickBot="1" x14ac:dyDescent="0.25">
      <c r="A843" s="15" t="s">
        <v>25</v>
      </c>
      <c r="B843" s="16" t="s">
        <v>26</v>
      </c>
      <c r="C843" s="17" t="s">
        <v>27</v>
      </c>
      <c r="D843" s="19" t="s">
        <v>34</v>
      </c>
      <c r="E843" s="45" t="s">
        <v>29</v>
      </c>
      <c r="F843" s="19" t="s">
        <v>30</v>
      </c>
    </row>
    <row r="844" spans="1:6" x14ac:dyDescent="0.25">
      <c r="A844" s="71" t="s">
        <v>95</v>
      </c>
      <c r="B844" s="74">
        <v>41990</v>
      </c>
      <c r="C844" s="65" t="s">
        <v>40</v>
      </c>
      <c r="D844" s="66">
        <v>420</v>
      </c>
      <c r="E844" s="6">
        <v>0</v>
      </c>
    </row>
    <row r="845" spans="1:6" x14ac:dyDescent="0.25">
      <c r="A845" s="72"/>
      <c r="B845" s="75"/>
      <c r="C845" s="67" t="s">
        <v>41</v>
      </c>
      <c r="D845" s="68">
        <v>427</v>
      </c>
      <c r="E845" s="6">
        <v>0</v>
      </c>
    </row>
    <row r="846" spans="1:6" x14ac:dyDescent="0.25">
      <c r="A846" s="72"/>
      <c r="B846" s="75"/>
      <c r="C846" s="67" t="s">
        <v>42</v>
      </c>
      <c r="D846" s="68">
        <v>406</v>
      </c>
      <c r="E846" s="6">
        <v>0</v>
      </c>
    </row>
    <row r="847" spans="1:6" x14ac:dyDescent="0.25">
      <c r="A847" s="72"/>
      <c r="B847" s="75"/>
      <c r="C847" s="67" t="s">
        <v>43</v>
      </c>
      <c r="D847" s="68">
        <v>413</v>
      </c>
      <c r="E847" s="6">
        <v>0</v>
      </c>
    </row>
    <row r="848" spans="1:6" x14ac:dyDescent="0.25">
      <c r="A848" s="72"/>
      <c r="B848" s="75"/>
      <c r="C848" s="67" t="s">
        <v>44</v>
      </c>
      <c r="D848" s="68">
        <v>385</v>
      </c>
      <c r="E848" s="6">
        <v>0</v>
      </c>
    </row>
    <row r="849" spans="1:5" x14ac:dyDescent="0.25">
      <c r="A849" s="72"/>
      <c r="B849" s="75"/>
      <c r="C849" s="67" t="s">
        <v>45</v>
      </c>
      <c r="D849" s="68">
        <v>427</v>
      </c>
      <c r="E849" s="6">
        <v>0</v>
      </c>
    </row>
    <row r="850" spans="1:5" x14ac:dyDescent="0.25">
      <c r="A850" s="72"/>
      <c r="B850" s="75"/>
      <c r="C850" s="67" t="s">
        <v>46</v>
      </c>
      <c r="D850" s="68">
        <v>427</v>
      </c>
      <c r="E850" s="6">
        <v>0</v>
      </c>
    </row>
    <row r="851" spans="1:5" x14ac:dyDescent="0.25">
      <c r="A851" s="72"/>
      <c r="B851" s="75"/>
      <c r="C851" s="67" t="s">
        <v>47</v>
      </c>
      <c r="D851" s="68">
        <v>518</v>
      </c>
      <c r="E851" s="6">
        <v>0</v>
      </c>
    </row>
    <row r="852" spans="1:5" x14ac:dyDescent="0.25">
      <c r="A852" s="72"/>
      <c r="B852" s="75"/>
      <c r="C852" s="67" t="s">
        <v>48</v>
      </c>
      <c r="D852" s="68">
        <v>504</v>
      </c>
      <c r="E852" s="6">
        <v>0</v>
      </c>
    </row>
    <row r="853" spans="1:5" x14ac:dyDescent="0.25">
      <c r="A853" s="72"/>
      <c r="B853" s="75"/>
      <c r="C853" s="67" t="s">
        <v>49</v>
      </c>
      <c r="D853" s="68">
        <v>518</v>
      </c>
      <c r="E853" s="6">
        <v>0</v>
      </c>
    </row>
    <row r="854" spans="1:5" x14ac:dyDescent="0.25">
      <c r="A854" s="72"/>
      <c r="B854" s="75"/>
      <c r="C854" s="67" t="s">
        <v>50</v>
      </c>
      <c r="D854" s="68">
        <v>504</v>
      </c>
      <c r="E854" s="6">
        <v>0</v>
      </c>
    </row>
    <row r="855" spans="1:5" x14ac:dyDescent="0.25">
      <c r="A855" s="72"/>
      <c r="B855" s="75"/>
      <c r="C855" s="67" t="s">
        <v>51</v>
      </c>
      <c r="D855" s="68">
        <v>497</v>
      </c>
      <c r="E855" s="6">
        <v>0</v>
      </c>
    </row>
    <row r="856" spans="1:5" x14ac:dyDescent="0.25">
      <c r="A856" s="72"/>
      <c r="B856" s="75"/>
      <c r="C856" s="67" t="s">
        <v>52</v>
      </c>
      <c r="D856" s="68">
        <v>483</v>
      </c>
      <c r="E856" s="6">
        <v>0</v>
      </c>
    </row>
    <row r="857" spans="1:5" x14ac:dyDescent="0.25">
      <c r="A857" s="72"/>
      <c r="B857" s="75"/>
      <c r="C857" s="67" t="s">
        <v>53</v>
      </c>
      <c r="D857" s="68">
        <v>483</v>
      </c>
      <c r="E857" s="6">
        <v>0</v>
      </c>
    </row>
    <row r="858" spans="1:5" x14ac:dyDescent="0.25">
      <c r="A858" s="72"/>
      <c r="B858" s="75"/>
      <c r="C858" s="67" t="s">
        <v>54</v>
      </c>
      <c r="D858" s="68">
        <v>497</v>
      </c>
      <c r="E858" s="6">
        <v>0</v>
      </c>
    </row>
    <row r="859" spans="1:5" x14ac:dyDescent="0.25">
      <c r="A859" s="72"/>
      <c r="B859" s="75"/>
      <c r="C859" s="67" t="s">
        <v>55</v>
      </c>
      <c r="D859" s="68">
        <v>476</v>
      </c>
      <c r="E859" s="6">
        <v>0</v>
      </c>
    </row>
    <row r="860" spans="1:5" x14ac:dyDescent="0.25">
      <c r="A860" s="72"/>
      <c r="B860" s="75"/>
      <c r="C860" s="67" t="s">
        <v>56</v>
      </c>
      <c r="D860" s="68">
        <v>553</v>
      </c>
      <c r="E860" s="6">
        <v>0</v>
      </c>
    </row>
    <row r="861" spans="1:5" x14ac:dyDescent="0.25">
      <c r="A861" s="72"/>
      <c r="B861" s="75"/>
      <c r="C861" s="67" t="s">
        <v>57</v>
      </c>
      <c r="D861" s="68">
        <v>581</v>
      </c>
      <c r="E861" s="6">
        <v>0</v>
      </c>
    </row>
    <row r="862" spans="1:5" x14ac:dyDescent="0.25">
      <c r="A862" s="72"/>
      <c r="B862" s="75"/>
      <c r="C862" s="67" t="s">
        <v>58</v>
      </c>
      <c r="D862" s="68">
        <v>616</v>
      </c>
      <c r="E862" s="6">
        <v>0</v>
      </c>
    </row>
    <row r="863" spans="1:5" x14ac:dyDescent="0.25">
      <c r="A863" s="72"/>
      <c r="B863" s="75"/>
      <c r="C863" s="67" t="s">
        <v>59</v>
      </c>
      <c r="D863" s="68">
        <v>581</v>
      </c>
      <c r="E863" s="6">
        <v>0</v>
      </c>
    </row>
    <row r="864" spans="1:5" x14ac:dyDescent="0.25">
      <c r="A864" s="72"/>
      <c r="B864" s="75"/>
      <c r="C864" s="67" t="s">
        <v>60</v>
      </c>
      <c r="D864" s="68">
        <v>567</v>
      </c>
      <c r="E864" s="6">
        <v>0</v>
      </c>
    </row>
    <row r="865" spans="1:6" x14ac:dyDescent="0.25">
      <c r="A865" s="72"/>
      <c r="B865" s="75"/>
      <c r="C865" s="67" t="s">
        <v>61</v>
      </c>
      <c r="D865" s="68">
        <v>532</v>
      </c>
      <c r="E865" s="6">
        <v>0</v>
      </c>
    </row>
    <row r="866" spans="1:6" x14ac:dyDescent="0.25">
      <c r="A866" s="72"/>
      <c r="B866" s="75"/>
      <c r="C866" s="67" t="s">
        <v>62</v>
      </c>
      <c r="D866" s="68">
        <v>511</v>
      </c>
      <c r="E866" s="6">
        <v>0</v>
      </c>
    </row>
    <row r="867" spans="1:6" ht="16.5" thickBot="1" x14ac:dyDescent="0.3">
      <c r="A867" s="73"/>
      <c r="B867" s="76"/>
      <c r="C867" s="69" t="s">
        <v>63</v>
      </c>
      <c r="D867" s="70">
        <v>441</v>
      </c>
      <c r="E867" s="6">
        <v>0</v>
      </c>
    </row>
    <row r="868" spans="1:6" x14ac:dyDescent="0.25">
      <c r="B868" s="77" t="s">
        <v>64</v>
      </c>
      <c r="D868" s="78">
        <f>SUM(D844:D867)</f>
        <v>11767</v>
      </c>
      <c r="E868" s="79">
        <f>SUM(E844:E867)</f>
        <v>0</v>
      </c>
      <c r="F868" s="78"/>
    </row>
  </sheetData>
  <mergeCells count="64">
    <mergeCell ref="A817:A840"/>
    <mergeCell ref="B817:B840"/>
    <mergeCell ref="A844:A867"/>
    <mergeCell ref="B844:B867"/>
    <mergeCell ref="A736:A759"/>
    <mergeCell ref="B736:B759"/>
    <mergeCell ref="A763:A786"/>
    <mergeCell ref="B763:B786"/>
    <mergeCell ref="A790:A813"/>
    <mergeCell ref="B790:B813"/>
    <mergeCell ref="A655:A678"/>
    <mergeCell ref="B655:B678"/>
    <mergeCell ref="A682:A705"/>
    <mergeCell ref="B682:B705"/>
    <mergeCell ref="A709:A732"/>
    <mergeCell ref="B709:B732"/>
    <mergeCell ref="A574:A597"/>
    <mergeCell ref="B574:B597"/>
    <mergeCell ref="A601:A624"/>
    <mergeCell ref="B601:B624"/>
    <mergeCell ref="A628:A651"/>
    <mergeCell ref="B628:B651"/>
    <mergeCell ref="A493:A516"/>
    <mergeCell ref="B493:B516"/>
    <mergeCell ref="A520:A543"/>
    <mergeCell ref="B520:B543"/>
    <mergeCell ref="A547:A570"/>
    <mergeCell ref="B547:B570"/>
    <mergeCell ref="A412:A435"/>
    <mergeCell ref="B412:B435"/>
    <mergeCell ref="A439:A462"/>
    <mergeCell ref="B439:B462"/>
    <mergeCell ref="A466:A489"/>
    <mergeCell ref="B466:B489"/>
    <mergeCell ref="A331:A354"/>
    <mergeCell ref="B331:B354"/>
    <mergeCell ref="A358:A381"/>
    <mergeCell ref="B358:B381"/>
    <mergeCell ref="A385:A408"/>
    <mergeCell ref="B385:B408"/>
    <mergeCell ref="A250:A273"/>
    <mergeCell ref="B250:B273"/>
    <mergeCell ref="A277:A300"/>
    <mergeCell ref="B277:B300"/>
    <mergeCell ref="A304:A327"/>
    <mergeCell ref="B304:B327"/>
    <mergeCell ref="A169:A192"/>
    <mergeCell ref="B169:B192"/>
    <mergeCell ref="A196:A219"/>
    <mergeCell ref="B196:B219"/>
    <mergeCell ref="A223:A246"/>
    <mergeCell ref="B223:B246"/>
    <mergeCell ref="A88:A111"/>
    <mergeCell ref="B88:B111"/>
    <mergeCell ref="A115:A138"/>
    <mergeCell ref="B115:B138"/>
    <mergeCell ref="A142:A165"/>
    <mergeCell ref="B142:B165"/>
    <mergeCell ref="A7:A30"/>
    <mergeCell ref="B7:B30"/>
    <mergeCell ref="A34:A57"/>
    <mergeCell ref="B34:B57"/>
    <mergeCell ref="A61:A84"/>
    <mergeCell ref="B61:B84"/>
  </mergeCells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12</vt:i4>
      </vt:variant>
    </vt:vector>
  </HeadingPairs>
  <TitlesOfParts>
    <vt:vector size="15" baseType="lpstr">
      <vt:lpstr>Время горизонтально</vt:lpstr>
      <vt:lpstr>Дата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report_name</vt:lpstr>
      <vt:lpstr>start</vt:lpstr>
      <vt:lpstr>Вертикальный!start1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kes</dc:creator>
  <cp:lastModifiedBy>kes</cp:lastModifiedBy>
  <cp:lastPrinted>2006-09-18T11:22:49Z</cp:lastPrinted>
  <dcterms:created xsi:type="dcterms:W3CDTF">2006-01-12T11:13:46Z</dcterms:created>
  <dcterms:modified xsi:type="dcterms:W3CDTF">2014-12-30T07:44:13Z</dcterms:modified>
</cp:coreProperties>
</file>